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2024\2024-2026 MJCC ev 2024 byudgetayin hayt\2024-2026 MJCC ev 2024 lramshakvac byudgetayin hayt 02.08.2023\Caxsayin dzevachap\Shinararutyun\"/>
    </mc:Choice>
  </mc:AlternateContent>
  <bookViews>
    <workbookView xWindow="0" yWindow="0" windowWidth="14460" windowHeight="7515" activeTab="1"/>
  </bookViews>
  <sheets>
    <sheet name="Ֆինանսական" sheetId="7" r:id="rId1"/>
    <sheet name="Ոչ ֆինանսական" sheetId="8" r:id="rId2"/>
  </sheets>
  <definedNames>
    <definedName name="_ftn1" localSheetId="1">'Ոչ ֆինանսական'!$A$16</definedName>
    <definedName name="_ftn1" localSheetId="0">Ֆինանսական!$A$17</definedName>
    <definedName name="_ftnref1" localSheetId="1">'Ոչ ֆինանսական'!$A$13</definedName>
    <definedName name="_ftnref1" localSheetId="0">Ֆինանսական!$A$14</definedName>
    <definedName name="_xlnm.Print_Titles" localSheetId="1">'Ոչ ֆինանսական'!$7:$11</definedName>
    <definedName name="_xlnm.Print_Titles" localSheetId="0">Ֆինանսական!$7:$10</definedName>
  </definedNames>
  <calcPr calcId="162913"/>
</workbook>
</file>

<file path=xl/calcChain.xml><?xml version="1.0" encoding="utf-8"?>
<calcChain xmlns="http://schemas.openxmlformats.org/spreadsheetml/2006/main">
  <c r="S19" i="7" l="1"/>
  <c r="R19" i="7"/>
  <c r="Q19" i="7"/>
  <c r="N19" i="7"/>
  <c r="M28" i="7"/>
  <c r="J28" i="7"/>
  <c r="J17" i="8" l="1"/>
  <c r="K17" i="8"/>
  <c r="L17" i="8"/>
  <c r="M17" i="8"/>
  <c r="N17" i="8"/>
  <c r="O17" i="8"/>
  <c r="P17" i="8"/>
  <c r="I17" i="8"/>
  <c r="R30" i="7" l="1"/>
  <c r="J29" i="7"/>
  <c r="M29" i="7" s="1"/>
  <c r="J27" i="7"/>
  <c r="M27" i="7" s="1"/>
  <c r="J26" i="7"/>
  <c r="M26" i="7" s="1"/>
  <c r="J25" i="7"/>
  <c r="M25" i="7"/>
  <c r="J24" i="7"/>
  <c r="M24" i="7" s="1"/>
  <c r="E17" i="8"/>
  <c r="F17" i="8"/>
  <c r="G17" i="8"/>
  <c r="H17" i="8"/>
  <c r="E18" i="8"/>
  <c r="F18" i="8"/>
  <c r="G18" i="8"/>
  <c r="H18" i="8"/>
  <c r="D17" i="8"/>
  <c r="D18" i="8"/>
  <c r="J21" i="7"/>
  <c r="M21" i="7" s="1"/>
  <c r="J22" i="7"/>
  <c r="M22" i="7" s="1"/>
  <c r="J23" i="7"/>
  <c r="M23" i="7" s="1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U30" i="7"/>
  <c r="T30" i="7"/>
  <c r="S30" i="7"/>
  <c r="Q30" i="7"/>
  <c r="P30" i="7"/>
  <c r="O30" i="7"/>
  <c r="L30" i="7"/>
  <c r="K30" i="7"/>
  <c r="I30" i="7"/>
  <c r="H30" i="7"/>
  <c r="G30" i="7"/>
  <c r="F30" i="7"/>
  <c r="U19" i="7"/>
  <c r="U17" i="7" s="1"/>
  <c r="T19" i="7"/>
  <c r="T17" i="7" s="1"/>
  <c r="S17" i="7"/>
  <c r="O19" i="7"/>
  <c r="O17" i="7" s="1"/>
  <c r="L19" i="7"/>
  <c r="K19" i="7"/>
  <c r="I19" i="7"/>
  <c r="H19" i="7"/>
  <c r="G19" i="7"/>
  <c r="F19" i="7"/>
  <c r="U69" i="7"/>
  <c r="U65" i="7"/>
  <c r="U59" i="7"/>
  <c r="U55" i="7"/>
  <c r="U47" i="7"/>
  <c r="U43" i="7"/>
  <c r="J72" i="7"/>
  <c r="M72" i="7" s="1"/>
  <c r="J71" i="7"/>
  <c r="M71" i="7"/>
  <c r="J68" i="7"/>
  <c r="J67" i="7"/>
  <c r="M67" i="7"/>
  <c r="J62" i="7"/>
  <c r="M62" i="7" s="1"/>
  <c r="J61" i="7"/>
  <c r="M61" i="7" s="1"/>
  <c r="J58" i="7"/>
  <c r="M58" i="7" s="1"/>
  <c r="J57" i="7"/>
  <c r="M57" i="7" s="1"/>
  <c r="J50" i="7"/>
  <c r="J49" i="7"/>
  <c r="M49" i="7" s="1"/>
  <c r="J46" i="7"/>
  <c r="M46" i="7" s="1"/>
  <c r="J45" i="7"/>
  <c r="M30" i="7"/>
  <c r="L69" i="7"/>
  <c r="L65" i="7"/>
  <c r="L59" i="7"/>
  <c r="L55" i="7"/>
  <c r="L47" i="7"/>
  <c r="L43" i="7"/>
  <c r="T69" i="7"/>
  <c r="S69" i="7"/>
  <c r="R69" i="7"/>
  <c r="Q69" i="7"/>
  <c r="P69" i="7"/>
  <c r="O69" i="7"/>
  <c r="N69" i="7"/>
  <c r="K69" i="7"/>
  <c r="I69" i="7"/>
  <c r="H69" i="7"/>
  <c r="G69" i="7"/>
  <c r="F69" i="7"/>
  <c r="F63" i="7" s="1"/>
  <c r="E69" i="7"/>
  <c r="T65" i="7"/>
  <c r="S65" i="7"/>
  <c r="R65" i="7"/>
  <c r="Q65" i="7"/>
  <c r="P65" i="7"/>
  <c r="O65" i="7"/>
  <c r="N65" i="7"/>
  <c r="N63" i="7" s="1"/>
  <c r="K65" i="7"/>
  <c r="I65" i="7"/>
  <c r="H65" i="7"/>
  <c r="G65" i="7"/>
  <c r="F65" i="7"/>
  <c r="E65" i="7"/>
  <c r="T59" i="7"/>
  <c r="S59" i="7"/>
  <c r="R59" i="7"/>
  <c r="Q59" i="7"/>
  <c r="P59" i="7"/>
  <c r="O59" i="7"/>
  <c r="N59" i="7"/>
  <c r="K59" i="7"/>
  <c r="I59" i="7"/>
  <c r="H59" i="7"/>
  <c r="G59" i="7"/>
  <c r="F59" i="7"/>
  <c r="E59" i="7"/>
  <c r="T55" i="7"/>
  <c r="S55" i="7"/>
  <c r="S53" i="7" s="1"/>
  <c r="R55" i="7"/>
  <c r="Q55" i="7"/>
  <c r="P55" i="7"/>
  <c r="O55" i="7"/>
  <c r="N55" i="7"/>
  <c r="K55" i="7"/>
  <c r="K53" i="7" s="1"/>
  <c r="I55" i="7"/>
  <c r="H55" i="7"/>
  <c r="G55" i="7"/>
  <c r="G53" i="7" s="1"/>
  <c r="F55" i="7"/>
  <c r="E55" i="7"/>
  <c r="T47" i="7"/>
  <c r="S47" i="7"/>
  <c r="S41" i="7" s="1"/>
  <c r="R47" i="7"/>
  <c r="Q47" i="7"/>
  <c r="P47" i="7"/>
  <c r="O47" i="7"/>
  <c r="N47" i="7"/>
  <c r="K47" i="7"/>
  <c r="K41" i="7" s="1"/>
  <c r="I47" i="7"/>
  <c r="H47" i="7"/>
  <c r="G47" i="7"/>
  <c r="F47" i="7"/>
  <c r="E47" i="7"/>
  <c r="T43" i="7"/>
  <c r="S43" i="7"/>
  <c r="R43" i="7"/>
  <c r="R41" i="7" s="1"/>
  <c r="Q43" i="7"/>
  <c r="P43" i="7"/>
  <c r="O43" i="7"/>
  <c r="N43" i="7"/>
  <c r="K43" i="7"/>
  <c r="I43" i="7"/>
  <c r="I41" i="7" s="1"/>
  <c r="H43" i="7"/>
  <c r="H41" i="7" s="1"/>
  <c r="G43" i="7"/>
  <c r="F43" i="7"/>
  <c r="E43" i="7"/>
  <c r="E30" i="7"/>
  <c r="E19" i="7"/>
  <c r="H17" i="7"/>
  <c r="F17" i="7"/>
  <c r="L53" i="7"/>
  <c r="J30" i="7"/>
  <c r="N30" i="7"/>
  <c r="U63" i="7" l="1"/>
  <c r="N41" i="7"/>
  <c r="E41" i="7"/>
  <c r="Q53" i="7"/>
  <c r="O63" i="7"/>
  <c r="U53" i="7"/>
  <c r="U51" i="7" s="1"/>
  <c r="F53" i="7"/>
  <c r="F51" i="7" s="1"/>
  <c r="O53" i="7"/>
  <c r="K63" i="7"/>
  <c r="K51" i="7" s="1"/>
  <c r="S63" i="7"/>
  <c r="S51" i="7" s="1"/>
  <c r="J65" i="7"/>
  <c r="J63" i="7" s="1"/>
  <c r="U41" i="7"/>
  <c r="U15" i="7" s="1"/>
  <c r="G17" i="7"/>
  <c r="G15" i="7" s="1"/>
  <c r="S15" i="7"/>
  <c r="G63" i="7"/>
  <c r="G51" i="7" s="1"/>
  <c r="J43" i="7"/>
  <c r="M69" i="7"/>
  <c r="K17" i="7"/>
  <c r="K15" i="7" s="1"/>
  <c r="K13" i="7" s="1"/>
  <c r="G41" i="7"/>
  <c r="P41" i="7"/>
  <c r="N53" i="7"/>
  <c r="N51" i="7" s="1"/>
  <c r="H63" i="7"/>
  <c r="Q63" i="7"/>
  <c r="M59" i="7"/>
  <c r="J69" i="7"/>
  <c r="L17" i="7"/>
  <c r="F41" i="7"/>
  <c r="F15" i="7" s="1"/>
  <c r="F13" i="7" s="1"/>
  <c r="O41" i="7"/>
  <c r="O15" i="7" s="1"/>
  <c r="M68" i="7"/>
  <c r="M65" i="7" s="1"/>
  <c r="E53" i="7"/>
  <c r="E51" i="7" s="1"/>
  <c r="T53" i="7"/>
  <c r="I63" i="7"/>
  <c r="R63" i="7"/>
  <c r="H15" i="7"/>
  <c r="Q41" i="7"/>
  <c r="I17" i="7"/>
  <c r="I15" i="7" s="1"/>
  <c r="M19" i="7"/>
  <c r="M17" i="7" s="1"/>
  <c r="E17" i="7"/>
  <c r="E15" i="7" s="1"/>
  <c r="Q51" i="7"/>
  <c r="P53" i="7"/>
  <c r="E63" i="7"/>
  <c r="T63" i="7"/>
  <c r="L63" i="7"/>
  <c r="L51" i="7" s="1"/>
  <c r="J47" i="7"/>
  <c r="J41" i="7" s="1"/>
  <c r="J55" i="7"/>
  <c r="J53" i="7" s="1"/>
  <c r="T41" i="7"/>
  <c r="T15" i="7" s="1"/>
  <c r="I53" i="7"/>
  <c r="R53" i="7"/>
  <c r="H53" i="7"/>
  <c r="H51" i="7" s="1"/>
  <c r="P63" i="7"/>
  <c r="L41" i="7"/>
  <c r="N17" i="7"/>
  <c r="N15" i="7" s="1"/>
  <c r="P19" i="7"/>
  <c r="P17" i="7" s="1"/>
  <c r="P15" i="7" s="1"/>
  <c r="R17" i="7"/>
  <c r="R15" i="7" s="1"/>
  <c r="M63" i="7"/>
  <c r="M55" i="7"/>
  <c r="J59" i="7"/>
  <c r="J19" i="7"/>
  <c r="J17" i="7" s="1"/>
  <c r="M45" i="7"/>
  <c r="M43" i="7" s="1"/>
  <c r="M50" i="7"/>
  <c r="M47" i="7" s="1"/>
  <c r="Q17" i="7"/>
  <c r="Q15" i="7" s="1"/>
  <c r="E13" i="7" l="1"/>
  <c r="S13" i="7"/>
  <c r="U13" i="7"/>
  <c r="J51" i="7"/>
  <c r="L15" i="7"/>
  <c r="L13" i="7" s="1"/>
  <c r="O51" i="7"/>
  <c r="O13" i="7" s="1"/>
  <c r="H13" i="7"/>
  <c r="P51" i="7"/>
  <c r="P13" i="7" s="1"/>
  <c r="Q13" i="7"/>
  <c r="G13" i="7"/>
  <c r="M53" i="7"/>
  <c r="M51" i="7" s="1"/>
  <c r="N13" i="7"/>
  <c r="T51" i="7"/>
  <c r="T13" i="7" s="1"/>
  <c r="J15" i="7"/>
  <c r="J13" i="7" s="1"/>
  <c r="R51" i="7"/>
  <c r="R13" i="7" s="1"/>
  <c r="I51" i="7"/>
  <c r="I13" i="7" s="1"/>
  <c r="M41" i="7"/>
  <c r="M15" i="7" s="1"/>
  <c r="M13" i="7" s="1"/>
</calcChain>
</file>

<file path=xl/sharedStrings.xml><?xml version="1.0" encoding="utf-8"?>
<sst xmlns="http://schemas.openxmlformats.org/spreadsheetml/2006/main" count="235" uniqueCount="123">
  <si>
    <t xml:space="preserve"> </t>
  </si>
  <si>
    <t>1</t>
  </si>
  <si>
    <t>2</t>
  </si>
  <si>
    <t>3</t>
  </si>
  <si>
    <t>4</t>
  </si>
  <si>
    <t>5</t>
  </si>
  <si>
    <t>6</t>
  </si>
  <si>
    <t>8</t>
  </si>
  <si>
    <t>9</t>
  </si>
  <si>
    <t>12</t>
  </si>
  <si>
    <t>14</t>
  </si>
  <si>
    <t>15</t>
  </si>
  <si>
    <t>16</t>
  </si>
  <si>
    <t>ԱՂՅՈՒՍԱԿ</t>
  </si>
  <si>
    <t>հազար դրամ</t>
  </si>
  <si>
    <t>Նախորդ տարիներին կատարված աշխատանքները</t>
  </si>
  <si>
    <t>կապ. ներդր.</t>
  </si>
  <si>
    <t>սպասող-ական կատարող.</t>
  </si>
  <si>
    <t>Ը Ն Դ Ա Մ Ե Ն Ը,</t>
  </si>
  <si>
    <t>այդ թվում`</t>
  </si>
  <si>
    <t>այդ թվում` ըստ աշխատանքների/օբյեկտների</t>
  </si>
  <si>
    <t>7</t>
  </si>
  <si>
    <t>կանխատեսում</t>
  </si>
  <si>
    <t>17</t>
  </si>
  <si>
    <t>18</t>
  </si>
  <si>
    <t>19</t>
  </si>
  <si>
    <t>20</t>
  </si>
  <si>
    <t>1-ին եռամսյակ</t>
  </si>
  <si>
    <t>2-րդ եռամսյակ</t>
  </si>
  <si>
    <t>3-րդ եռամսյակ</t>
  </si>
  <si>
    <t>4-րդ եռամսյակ</t>
  </si>
  <si>
    <t>20--թ</t>
  </si>
  <si>
    <t>1.2.1</t>
  </si>
  <si>
    <t>Միջոցառման դասիչը</t>
  </si>
  <si>
    <t>«Միջոցառման անվանումը»</t>
  </si>
  <si>
    <t>2017թ</t>
  </si>
  <si>
    <t>2016թ</t>
  </si>
  <si>
    <t>1.1.</t>
  </si>
  <si>
    <t>«Միջոցառումն իրականացնող պետական մարմնի անվանումը»</t>
  </si>
  <si>
    <t>«բյուջետային ծախսերի տնտեսագիտական դասակարգման հոդվածի անվանումը»</t>
  </si>
  <si>
    <t>1.1.1</t>
  </si>
  <si>
    <t>«հոդվածի կոդը»</t>
  </si>
  <si>
    <t>---------------------------------------------</t>
  </si>
  <si>
    <t>1.1.2</t>
  </si>
  <si>
    <t>1.2.</t>
  </si>
  <si>
    <t>1.2.2</t>
  </si>
  <si>
    <t>Ծրագրի դասիչը</t>
  </si>
  <si>
    <t>11</t>
  </si>
  <si>
    <t>10= ս6+ս7+ս8+ս9</t>
  </si>
  <si>
    <t>Մնացորդը ծրագրային ժամանակահատվածի վերջի դրությամբ</t>
  </si>
  <si>
    <t>21=ս13-ս14-ս19-ս20</t>
  </si>
  <si>
    <t>13=ս5-ս10-ս12</t>
  </si>
  <si>
    <t>Ծրագրերի, ծրագրերի միջոցառումների և վերջինս իրականացնող պետական կառավարման մարմինների,  բյուջետային ծախսերի տնտեսագիտական դասակարգման հոդվածի և աշխատանքների/օբյեկտների  անվանումները</t>
  </si>
  <si>
    <t>Ծրագրի միջոցառման դասիչը</t>
  </si>
  <si>
    <t>Հ/Հ և հոդվածի կոդը</t>
  </si>
  <si>
    <t>[1]</t>
  </si>
  <si>
    <t>[2]</t>
  </si>
  <si>
    <t>[3]</t>
  </si>
  <si>
    <t>[4]</t>
  </si>
  <si>
    <t>լրացվում է Ծրագրի միջոցառման համապատասխան դասիչը, որի դիմաց 4-րդ սյունակում լրացվում է միջոցառման անվանումը:</t>
  </si>
  <si>
    <t>լրացվում է բյուջետային ծրագրի համապատասխան դասիչը, որի դիմաց 4-րդ սյունակում լրացվում է Ծրագրի անվանումը:</t>
  </si>
  <si>
    <t>լրացվում է բյուջետային ծախսերի տնտեսագիտական դասակարգման համապատասխան հոդվածի կոդը, որի դիմաց 4-րդ սյունակում լրացվում է հոդվածի անվանումը:</t>
  </si>
  <si>
    <t>լրացվում է աշխատանքի/օբյեկտի անվանումը:</t>
  </si>
  <si>
    <t>- 5-րդ սյունակում լրացվում է օբյեկտի/աշխատանքների նախահաշվային արժեքը:</t>
  </si>
  <si>
    <t>22</t>
  </si>
  <si>
    <t>Նախա-
հաշվային
արժեքը
(հազ. դրամ)</t>
  </si>
  <si>
    <t>- 6-րդ, 7-րդ, 8-րդ և 9-րդ սյունակներում լրացվում է 5-րդ սյունակում նշված նախահաշվային արժեքից կատարված և վճարված աշխատանքների արժեքներն ըստ տարիների, իսկ 10-րդ սյունակում ներկայացվում է այդ տարիներին կատարված և վճարված աշխատանքների արժեքների հանրագումարը: Անհրաժեշտության դեպքում կարող են ավելացվել սյունակներ:</t>
  </si>
  <si>
    <t>[5]</t>
  </si>
  <si>
    <t>լրացվում է տվյալ ոլորտի գլխադասային մարմնի կամ տվյալ ոլորտում գլխադասային չհանդիսացող մարմնի անվանումը:</t>
  </si>
  <si>
    <t>Ծանոթություն
իրավական հիմքը, սպասվելիք գործարկման ժամկետը, այլ հիմնավորումներ</t>
  </si>
  <si>
    <t>նախատեսվող կապիտալ ծախսերի ֆինանսական ցուցանիշների</t>
  </si>
  <si>
    <t>նախատեսվող կապիտալ ծախսերի ոչ ֆինանսական ցուցանիշների</t>
  </si>
  <si>
    <t>Ձև 1 - կապ-1</t>
  </si>
  <si>
    <t>Ձև 1 - կապ-2</t>
  </si>
  <si>
    <t>Նախագծային</t>
  </si>
  <si>
    <t>10</t>
  </si>
  <si>
    <t>13</t>
  </si>
  <si>
    <t>Կատարողական  ցուցանիշներ</t>
  </si>
  <si>
    <t>----------------------------------------</t>
  </si>
  <si>
    <t>«Կատարողական չափորոշիչի անվանումը»</t>
  </si>
  <si>
    <t>Ազդեցության ցուցանիշներ</t>
  </si>
  <si>
    <t>Ծրագրի և Ծրագրի միջոցառման դասիչը</t>
  </si>
  <si>
    <t>Հ/Հ</t>
  </si>
  <si>
    <t>- 4-րդ սյունակում լրացվում է օբյեկտի/աշխատանքների նախագծային կատարողական ոչ ֆինանսական ցուցանիշները:</t>
  </si>
  <si>
    <t>Ծանոթություն</t>
  </si>
  <si>
    <t>8=ս4-ս5-ս7</t>
  </si>
  <si>
    <t>16=ս8-ս9-ս14-ս15</t>
  </si>
  <si>
    <t>«աշխատանքի/օբյեկտի անվանումը»</t>
  </si>
  <si>
    <t>17-րդ սյունակում յուրաքանչյուր աշխատանքի/օբյեկտի դիմաց ներկայացվում է ներդրման ազդեցությունը կազմակերպության կողմից մատուցվող ծառայությունների վրա, այսինքն` որքանով է բարելավվել կազմակերպության ծառայությունների մատուցման որակը, ծառայությունների ծավալների ընդլայնման հնարավորությունը կամ որքանով է բարելավվել ծախսային արդյունավետությունը (օրինակ՝ ծառայության միավորի արժեքի նվազեցում):</t>
  </si>
  <si>
    <t>2018թ</t>
  </si>
  <si>
    <t>Ընդամենը առ 01.01.19թ. դրությամբ</t>
  </si>
  <si>
    <t>Նախորդ տարիներին կատարված աշխատանքները առ 01.01.19թ. դրությամբ</t>
  </si>
  <si>
    <t>Դատական իշխանության գործունեության ապահովում և իրականացում</t>
  </si>
  <si>
    <t>Դատական համակարգի շենքային պայմանների բարելավում</t>
  </si>
  <si>
    <t>Դատական դեպարտամենտ</t>
  </si>
  <si>
    <t>Շենքերի և շինությունների կառուցում</t>
  </si>
  <si>
    <t>ՀՀ Արագածոտնի մարզի ընդհանուր իրավասության դատարանի Թալին քաղաքի նստավայրի վերակառուցում</t>
  </si>
  <si>
    <t>ՀՀ Գեղարքունիքի մարզի ընդհանուր իրավասության դատարանի Մարտունու նստավայրի վերակառուցում</t>
  </si>
  <si>
    <t>ՀՀ Շիրակի մարզի ընդհանուր իրավասության դատարանի Արթիկ նստավայրի վերակառուցում</t>
  </si>
  <si>
    <t>ՀՀ Արարատի և Վայոց ձորի մարզերի ընդհանուր իրավասության դատարանի Վեդի քաղաքի նստավայրի կառուցում</t>
  </si>
  <si>
    <t>ՀՀ Սյունիքի մարզի ընդհանուր իրավասության դատարանի Սիսիանի նստավայրի կառուցում</t>
  </si>
  <si>
    <t>Նախագծահետազոտական ծախսեր</t>
  </si>
  <si>
    <t>Վարչական օբյեկտների վերանորոգման վերջնաժամկետ, տարի</t>
  </si>
  <si>
    <t>Վարչական օբյեկտների կառուցման վերջնաժամկետ, տարի</t>
  </si>
  <si>
    <t>Կառուցման ենթակա մակերես, ք.մ</t>
  </si>
  <si>
    <t>Վարչական օբյեկտների վերակառուցման վերջնաժամկետ, տարի</t>
  </si>
  <si>
    <t>Վերակառուցման ենթակա մակերես, ք.մ</t>
  </si>
  <si>
    <t>2020թ.</t>
  </si>
  <si>
    <t>Մնացորդը 01.01.21թ. դրությամբ</t>
  </si>
  <si>
    <t xml:space="preserve"> ՀՀ 2024-2026 թվականների պետական բյուջեների հաշվին </t>
  </si>
  <si>
    <t>2024թ. ծրագրի նախագիծ</t>
  </si>
  <si>
    <t>2025թ</t>
  </si>
  <si>
    <t>2026թ</t>
  </si>
  <si>
    <t>ՀՀ Արմավիրի մարզի ընդհանուր իրավասության դատարանի Արմավիր քաղաքի նստավայրի /կցակառույցի կառուցում/ կառուցում</t>
  </si>
  <si>
    <t>ՀՀ Կոտայքի մարզի ընդհանուր իրավասության դատարանի Աբովյան քաղաքի նստավայրի /կցակառույցի կառուցում/ կառուցում</t>
  </si>
  <si>
    <t>ՀՀ Շիրակի մարզի ընդհանուր իրավասության դատարանի Աշոցք նստավայրի  վերակառուցում</t>
  </si>
  <si>
    <t>ՀՀ Գեղարքունիքի մարզի ընդհանուր իրավասության դատարանի Գավառի նստավայրի կառուցում</t>
  </si>
  <si>
    <t>Կառուցման կամ վերակառուցման ենթակա մակերես, ք.մ</t>
  </si>
  <si>
    <t>11-րդ և 12-րդ սյունակներում լրացվում է ՀՀ 2023 թվականի պետական բյուջեով նախատեսված և սպասողական կատարողական ֆինանսական ցուցանիշները: Նախատեսված և սպասողական կատարողական ցուցանիշների միջև տարբերության դեպքում անհրաժեշտ է 22-րդ` «Ծանոթություն» սյունակում ներկայացնել այդ տարբերության մեկնաբանությունները:</t>
  </si>
  <si>
    <t>15-րդ, 16-րդ, 17-րդ և 18-րդ սյունակները լրացվում են  ՀՀ 2024 թվականի պետական բյուջեի նախագծի մշակման փուլում` 2024 թվականի բյուջետային ֆինանսավորման հայտերը ներկայացնելիս:</t>
  </si>
  <si>
    <t>- 5-րդ սյունակում լրացվում է մինչև 2022 թվականը ներառյալ կատարված աշխատանքների կատարողական ցուցանիշները:</t>
  </si>
  <si>
    <t>6-րդ և 7-րդ սյունակներում լրացվում է ՀՀ 2023 թվականի պետական բյուջեով նախատեսված և սպասողական կատարողական ոչ ֆինանսական ցուցանիշները: Նախատեսված և սպասողական կատարողական ցուցանիշների միջև տարբերության դեպքում անհրաժեշտ է 18-րդ` «Ծանոթություն» սյունակում ներկայացնել այդ տարբերության մեկնաբանությունները:</t>
  </si>
  <si>
    <t>10-րդ, 11-րդ, 12-րդ և 13-րդ սյունակները լրացվում են  ՀՀ 2024 թվականի պետական բյուջեի նախագծի մշակման փուլում` 2024 թվականի բյուջետային ֆինանսավորման հայտերը ներկայացնելիս: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</si>
</sst>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_);\(#,##0.0\)"/>
  </numFmts>
  <fonts count="7">
    <font>
      <sz val="12"/>
      <name val="Arial Armenian"/>
      <family val="2"/>
    </font>
    <font>
      <sz val="10"/>
      <name val="Arial"/>
      <family val="2"/>
    </font>
    <font>
      <b/>
      <sz val="11"/>
      <name val="GHEA Mariam"/>
      <family val="3"/>
    </font>
    <font>
      <sz val="11"/>
      <name val="GHEA Mariam"/>
      <family val="3"/>
    </font>
    <font>
      <b/>
      <i/>
      <sz val="11"/>
      <name val="GHEA Mariam"/>
      <family val="3"/>
    </font>
    <font>
      <i/>
      <sz val="11"/>
      <name val="GHEA Mariam"/>
      <family val="3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1" fontId="0" fillId="0" borderId="0" applyBorder="0"/>
    <xf numFmtId="43" fontId="1" fillId="0" borderId="0" applyFont="0" applyFill="0" applyBorder="0" applyAlignment="0" applyProtection="0"/>
    <xf numFmtId="0" fontId="6" fillId="0" borderId="0"/>
  </cellStyleXfs>
  <cellXfs count="69">
    <xf numFmtId="1" fontId="0" fillId="0" borderId="0" xfId="0"/>
    <xf numFmtId="164" fontId="3" fillId="0" borderId="0" xfId="0" applyNumberFormat="1" applyFont="1" applyBorder="1" applyAlignment="1">
      <alignment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quotePrefix="1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vertical="center" wrapText="1"/>
    </xf>
    <xf numFmtId="164" fontId="2" fillId="3" borderId="1" xfId="0" applyNumberFormat="1" applyFont="1" applyFill="1" applyBorder="1" applyAlignment="1">
      <alignment vertical="center"/>
    </xf>
    <xf numFmtId="164" fontId="2" fillId="3" borderId="1" xfId="0" quotePrefix="1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vertical="center" wrapText="1"/>
    </xf>
    <xf numFmtId="164" fontId="2" fillId="3" borderId="1" xfId="0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164" fontId="2" fillId="0" borderId="1" xfId="0" applyNumberFormat="1" applyFont="1" applyBorder="1" applyAlignment="1" applyProtection="1">
      <alignment vertical="center" wrapText="1"/>
    </xf>
    <xf numFmtId="164" fontId="2" fillId="3" borderId="1" xfId="0" quotePrefix="1" applyNumberFormat="1" applyFont="1" applyFill="1" applyBorder="1" applyAlignment="1" applyProtection="1">
      <alignment horizontal="center" vertical="center" wrapText="1"/>
    </xf>
    <xf numFmtId="164" fontId="4" fillId="3" borderId="1" xfId="0" applyNumberFormat="1" applyFont="1" applyFill="1" applyBorder="1" applyAlignment="1" applyProtection="1">
      <alignment vertical="center" wrapText="1"/>
    </xf>
    <xf numFmtId="164" fontId="2" fillId="0" borderId="0" xfId="0" applyNumberFormat="1" applyFont="1" applyAlignment="1" applyProtection="1">
      <alignment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quotePrefix="1" applyNumberFormat="1" applyFont="1" applyBorder="1" applyAlignment="1" applyProtection="1">
      <alignment horizontal="center" vertical="center" wrapText="1"/>
    </xf>
    <xf numFmtId="164" fontId="4" fillId="3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4" fillId="3" borderId="1" xfId="0" quotePrefix="1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Alignment="1" applyProtection="1">
      <alignment vertical="center" wrapText="1"/>
    </xf>
    <xf numFmtId="164" fontId="3" fillId="0" borderId="1" xfId="0" applyNumberFormat="1" applyFont="1" applyBorder="1" applyAlignment="1" applyProtection="1">
      <alignment vertical="center" wrapText="1"/>
      <protection locked="0"/>
    </xf>
    <xf numFmtId="164" fontId="3" fillId="0" borderId="1" xfId="0" applyNumberFormat="1" applyFont="1" applyBorder="1" applyAlignment="1" applyProtection="1">
      <alignment horizontal="center" vertical="center" wrapText="1"/>
      <protection locked="0"/>
    </xf>
    <xf numFmtId="164" fontId="3" fillId="0" borderId="1" xfId="1" applyNumberFormat="1" applyFont="1" applyBorder="1" applyAlignment="1" applyProtection="1">
      <alignment horizontal="right" vertical="center" wrapText="1"/>
      <protection locked="0"/>
    </xf>
    <xf numFmtId="164" fontId="3" fillId="0" borderId="1" xfId="1" applyNumberFormat="1" applyFont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Alignment="1" applyProtection="1">
      <alignment vertical="center" wrapText="1"/>
      <protection locked="0"/>
    </xf>
    <xf numFmtId="164" fontId="3" fillId="0" borderId="2" xfId="0" applyNumberFormat="1" applyFont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Border="1" applyAlignment="1" applyProtection="1">
      <alignment vertical="center" wrapText="1"/>
      <protection locked="0"/>
    </xf>
    <xf numFmtId="164" fontId="5" fillId="0" borderId="1" xfId="0" quotePrefix="1" applyNumberFormat="1" applyFont="1" applyBorder="1" applyAlignment="1" applyProtection="1">
      <alignment vertical="center" wrapText="1"/>
      <protection locked="0"/>
    </xf>
    <xf numFmtId="164" fontId="3" fillId="0" borderId="0" xfId="0" quotePrefix="1" applyNumberFormat="1" applyFont="1" applyAlignment="1">
      <alignment horizontal="right" vertical="center" wrapText="1"/>
    </xf>
    <xf numFmtId="164" fontId="5" fillId="3" borderId="1" xfId="0" applyNumberFormat="1" applyFont="1" applyFill="1" applyBorder="1" applyAlignment="1" applyProtection="1">
      <alignment vertical="center" wrapText="1"/>
      <protection locked="0"/>
    </xf>
    <xf numFmtId="164" fontId="3" fillId="3" borderId="1" xfId="1" applyNumberFormat="1" applyFont="1" applyFill="1" applyBorder="1" applyAlignment="1" applyProtection="1">
      <alignment horizontal="right" vertical="center" wrapText="1"/>
      <protection locked="0"/>
    </xf>
    <xf numFmtId="37" fontId="2" fillId="3" borderId="1" xfId="0" applyNumberFormat="1" applyFont="1" applyFill="1" applyBorder="1" applyAlignment="1">
      <alignment horizontal="center" vertical="center" wrapText="1"/>
    </xf>
    <xf numFmtId="37" fontId="2" fillId="3" borderId="1" xfId="0" applyNumberFormat="1" applyFont="1" applyFill="1" applyBorder="1" applyAlignment="1" applyProtection="1">
      <alignment horizontal="center" vertical="center" wrapText="1"/>
    </xf>
    <xf numFmtId="37" fontId="4" fillId="3" borderId="1" xfId="0" quotePrefix="1" applyNumberFormat="1" applyFont="1" applyFill="1" applyBorder="1" applyAlignment="1" applyProtection="1">
      <alignment horizontal="center" vertical="center" wrapText="1"/>
    </xf>
    <xf numFmtId="37" fontId="3" fillId="0" borderId="1" xfId="0" applyNumberFormat="1" applyFont="1" applyBorder="1" applyAlignment="1">
      <alignment vertical="center" wrapText="1"/>
    </xf>
    <xf numFmtId="37" fontId="3" fillId="0" borderId="1" xfId="1" applyNumberFormat="1" applyFont="1" applyBorder="1" applyAlignment="1" applyProtection="1">
      <alignment horizontal="right" vertical="center" wrapText="1"/>
      <protection locked="0"/>
    </xf>
    <xf numFmtId="164" fontId="5" fillId="4" borderId="1" xfId="0" applyNumberFormat="1" applyFont="1" applyFill="1" applyBorder="1" applyAlignment="1" applyProtection="1">
      <alignment vertical="center" wrapText="1"/>
      <protection locked="0"/>
    </xf>
    <xf numFmtId="164" fontId="5" fillId="4" borderId="1" xfId="0" quotePrefix="1" applyNumberFormat="1" applyFont="1" applyFill="1" applyBorder="1" applyAlignment="1" applyProtection="1">
      <alignment vertical="center" wrapText="1"/>
      <protection locked="0"/>
    </xf>
    <xf numFmtId="164" fontId="3" fillId="0" borderId="0" xfId="0" quotePrefix="1" applyNumberFormat="1" applyFont="1" applyAlignment="1">
      <alignment vertical="center" wrapText="1"/>
    </xf>
    <xf numFmtId="164" fontId="3" fillId="0" borderId="0" xfId="0" quotePrefix="1" applyNumberFormat="1" applyFont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Обычный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6132304"/>
        <c:axId val="1"/>
      </c:barChart>
      <c:catAx>
        <c:axId val="376132304"/>
        <c:scaling>
          <c:orientation val="minMax"/>
        </c:scaling>
        <c:delete val="0"/>
        <c:axPos val="b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6132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78" r="0.75000000000000078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3969368"/>
        <c:axId val="1"/>
      </c:barChart>
      <c:catAx>
        <c:axId val="283969368"/>
        <c:scaling>
          <c:orientation val="minMax"/>
        </c:scaling>
        <c:delete val="0"/>
        <c:axPos val="b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83969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78" r="0.75000000000000078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3457575</xdr:colOff>
      <xdr:row>0</xdr:row>
      <xdr:rowOff>0</xdr:rowOff>
    </xdr:from>
    <xdr:to>
      <xdr:col>3</xdr:col>
      <xdr:colOff>2324100</xdr:colOff>
      <xdr:row>0</xdr:row>
      <xdr:rowOff>0</xdr:rowOff>
    </xdr:to>
    <xdr:graphicFrame macro="">
      <xdr:nvGraphicFramePr>
        <xdr:cNvPr id="1148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3457575</xdr:colOff>
      <xdr:row>0</xdr:row>
      <xdr:rowOff>0</xdr:rowOff>
    </xdr:from>
    <xdr:to>
      <xdr:col>2</xdr:col>
      <xdr:colOff>2324100</xdr:colOff>
      <xdr:row>0</xdr:row>
      <xdr:rowOff>0</xdr:rowOff>
    </xdr:to>
    <xdr:graphicFrame macro="">
      <xdr:nvGraphicFramePr>
        <xdr:cNvPr id="20381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83"/>
  <sheetViews>
    <sheetView topLeftCell="A70" zoomScaleNormal="100" zoomScaleSheetLayoutView="100" workbookViewId="0">
      <selection activeCell="B81" sqref="B81:V81"/>
    </sheetView>
  </sheetViews>
  <sheetFormatPr defaultRowHeight="16.5"/>
  <cols>
    <col min="1" max="1" width="12.88671875" style="4" customWidth="1"/>
    <col min="2" max="2" width="13.6640625" style="4" bestFit="1" customWidth="1"/>
    <col min="3" max="3" width="11.77734375" style="9" customWidth="1"/>
    <col min="4" max="4" width="34.21875" style="4" customWidth="1"/>
    <col min="5" max="5" width="10.109375" style="4" hidden="1" customWidth="1"/>
    <col min="6" max="6" width="7.44140625" style="4" hidden="1" customWidth="1"/>
    <col min="7" max="7" width="7.5546875" style="4" hidden="1" customWidth="1"/>
    <col min="8" max="8" width="7.33203125" style="4" hidden="1" customWidth="1"/>
    <col min="9" max="9" width="5.88671875" style="4" hidden="1" customWidth="1"/>
    <col min="10" max="10" width="12.44140625" style="9" hidden="1" customWidth="1"/>
    <col min="11" max="11" width="9.6640625" style="4" hidden="1" customWidth="1"/>
    <col min="12" max="12" width="8.88671875" style="4" hidden="1" customWidth="1"/>
    <col min="13" max="13" width="16.44140625" style="9" hidden="1" customWidth="1"/>
    <col min="14" max="14" width="12.21875" style="4" bestFit="1" customWidth="1"/>
    <col min="15" max="15" width="10" style="4" customWidth="1"/>
    <col min="16" max="16" width="10.77734375" style="4" bestFit="1" customWidth="1"/>
    <col min="17" max="17" width="11" style="4" bestFit="1" customWidth="1"/>
    <col min="18" max="19" width="11.109375" style="4" bestFit="1" customWidth="1"/>
    <col min="20" max="20" width="11.109375" style="4" customWidth="1"/>
    <col min="21" max="21" width="13.6640625" style="4" customWidth="1"/>
    <col min="22" max="22" width="32.109375" style="4" customWidth="1"/>
    <col min="23" max="16384" width="8.88671875" style="4"/>
  </cols>
  <sheetData>
    <row r="1" spans="1:22" s="1" customFormat="1" ht="18" customHeight="1">
      <c r="C1" s="2"/>
      <c r="J1" s="2"/>
      <c r="M1" s="2"/>
      <c r="N1" s="58" t="s">
        <v>72</v>
      </c>
      <c r="O1" s="58"/>
      <c r="P1" s="58"/>
      <c r="Q1" s="58"/>
      <c r="R1" s="58"/>
      <c r="S1" s="58"/>
      <c r="T1" s="58"/>
    </row>
    <row r="2" spans="1:22" s="1" customFormat="1">
      <c r="A2" s="59" t="s">
        <v>13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</row>
    <row r="3" spans="1:22">
      <c r="A3" s="60" t="s">
        <v>109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</row>
    <row r="4" spans="1:22">
      <c r="A4" s="60" t="s">
        <v>70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5" spans="1:22">
      <c r="A5" s="3" t="s">
        <v>0</v>
      </c>
      <c r="B5" s="3"/>
      <c r="C5" s="3"/>
      <c r="D5" s="5"/>
      <c r="E5" s="5"/>
      <c r="F5" s="5"/>
      <c r="G5" s="5"/>
      <c r="H5" s="5"/>
      <c r="I5" s="5"/>
      <c r="J5" s="6"/>
      <c r="K5" s="6"/>
      <c r="L5" s="6"/>
      <c r="M5" s="6"/>
      <c r="N5" s="5"/>
      <c r="O5" s="5"/>
      <c r="P5" s="5"/>
      <c r="Q5" s="5"/>
      <c r="R5" s="5"/>
      <c r="S5" s="5"/>
      <c r="T5" s="5"/>
      <c r="U5" s="6"/>
      <c r="V5" s="6"/>
    </row>
    <row r="6" spans="1:2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61" t="s">
        <v>14</v>
      </c>
      <c r="T6" s="61"/>
      <c r="U6" s="5"/>
      <c r="V6" s="5"/>
    </row>
    <row r="7" spans="1:22" s="9" customFormat="1" ht="38.25" customHeight="1">
      <c r="A7" s="54" t="s">
        <v>46</v>
      </c>
      <c r="B7" s="54" t="s">
        <v>53</v>
      </c>
      <c r="C7" s="53" t="s">
        <v>54</v>
      </c>
      <c r="D7" s="53" t="s">
        <v>52</v>
      </c>
      <c r="E7" s="53" t="s">
        <v>65</v>
      </c>
      <c r="F7" s="62" t="s">
        <v>15</v>
      </c>
      <c r="G7" s="63"/>
      <c r="H7" s="63"/>
      <c r="I7" s="63"/>
      <c r="J7" s="64"/>
      <c r="K7" s="57" t="s">
        <v>107</v>
      </c>
      <c r="L7" s="57"/>
      <c r="M7" s="53" t="s">
        <v>108</v>
      </c>
      <c r="N7" s="53" t="s">
        <v>110</v>
      </c>
      <c r="O7" s="53" t="s">
        <v>19</v>
      </c>
      <c r="P7" s="53"/>
      <c r="Q7" s="53"/>
      <c r="R7" s="53"/>
      <c r="S7" s="53" t="s">
        <v>111</v>
      </c>
      <c r="T7" s="53" t="s">
        <v>112</v>
      </c>
      <c r="U7" s="53" t="s">
        <v>49</v>
      </c>
      <c r="V7" s="53" t="s">
        <v>69</v>
      </c>
    </row>
    <row r="8" spans="1:22" s="9" customFormat="1" ht="43.5" customHeight="1">
      <c r="A8" s="55"/>
      <c r="B8" s="55"/>
      <c r="C8" s="53"/>
      <c r="D8" s="53"/>
      <c r="E8" s="53"/>
      <c r="F8" s="65"/>
      <c r="G8" s="66"/>
      <c r="H8" s="66"/>
      <c r="I8" s="66"/>
      <c r="J8" s="67"/>
      <c r="K8" s="57"/>
      <c r="L8" s="57"/>
      <c r="M8" s="53"/>
      <c r="N8" s="53"/>
      <c r="O8" s="7" t="s">
        <v>27</v>
      </c>
      <c r="P8" s="7" t="s">
        <v>28</v>
      </c>
      <c r="Q8" s="7" t="s">
        <v>29</v>
      </c>
      <c r="R8" s="7" t="s">
        <v>30</v>
      </c>
      <c r="S8" s="53"/>
      <c r="T8" s="53"/>
      <c r="U8" s="53"/>
      <c r="V8" s="53"/>
    </row>
    <row r="9" spans="1:22" s="9" customFormat="1" ht="61.5" customHeight="1">
      <c r="A9" s="56"/>
      <c r="B9" s="56"/>
      <c r="C9" s="53"/>
      <c r="D9" s="53"/>
      <c r="E9" s="53"/>
      <c r="F9" s="10" t="s">
        <v>31</v>
      </c>
      <c r="G9" s="10" t="s">
        <v>36</v>
      </c>
      <c r="H9" s="10" t="s">
        <v>35</v>
      </c>
      <c r="I9" s="10" t="s">
        <v>89</v>
      </c>
      <c r="J9" s="7" t="s">
        <v>90</v>
      </c>
      <c r="K9" s="8" t="s">
        <v>16</v>
      </c>
      <c r="L9" s="8" t="s">
        <v>17</v>
      </c>
      <c r="M9" s="53"/>
      <c r="N9" s="53" t="s">
        <v>22</v>
      </c>
      <c r="O9" s="53"/>
      <c r="P9" s="53"/>
      <c r="Q9" s="53"/>
      <c r="R9" s="53"/>
      <c r="S9" s="53"/>
      <c r="T9" s="53"/>
      <c r="U9" s="53"/>
      <c r="V9" s="53"/>
    </row>
    <row r="10" spans="1:22" ht="35.25" customHeight="1">
      <c r="A10" s="11" t="s">
        <v>1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21</v>
      </c>
      <c r="H10" s="11" t="s">
        <v>7</v>
      </c>
      <c r="I10" s="11" t="s">
        <v>8</v>
      </c>
      <c r="J10" s="11" t="s">
        <v>48</v>
      </c>
      <c r="K10" s="11" t="s">
        <v>47</v>
      </c>
      <c r="L10" s="11" t="s">
        <v>9</v>
      </c>
      <c r="M10" s="11" t="s">
        <v>51</v>
      </c>
      <c r="N10" s="11" t="s">
        <v>10</v>
      </c>
      <c r="O10" s="11" t="s">
        <v>11</v>
      </c>
      <c r="P10" s="11" t="s">
        <v>12</v>
      </c>
      <c r="Q10" s="11" t="s">
        <v>23</v>
      </c>
      <c r="R10" s="11" t="s">
        <v>24</v>
      </c>
      <c r="S10" s="11" t="s">
        <v>25</v>
      </c>
      <c r="T10" s="11" t="s">
        <v>26</v>
      </c>
      <c r="U10" s="11" t="s">
        <v>50</v>
      </c>
      <c r="V10" s="11" t="s">
        <v>64</v>
      </c>
    </row>
    <row r="11" spans="1:22">
      <c r="A11" s="54"/>
      <c r="B11" s="54"/>
      <c r="C11" s="54"/>
      <c r="D11" s="12" t="s">
        <v>18</v>
      </c>
      <c r="E11" s="13"/>
      <c r="F11" s="13"/>
      <c r="G11" s="13"/>
      <c r="H11" s="13"/>
      <c r="I11" s="13"/>
      <c r="J11" s="14"/>
      <c r="K11" s="14"/>
      <c r="L11" s="14"/>
      <c r="M11" s="14"/>
      <c r="N11" s="14" t="s">
        <v>0</v>
      </c>
      <c r="O11" s="14"/>
      <c r="P11" s="14"/>
      <c r="Q11" s="14"/>
      <c r="R11" s="14"/>
      <c r="S11" s="14"/>
      <c r="T11" s="14"/>
      <c r="U11" s="14"/>
      <c r="V11" s="14"/>
    </row>
    <row r="12" spans="1:22">
      <c r="A12" s="56"/>
      <c r="B12" s="56"/>
      <c r="C12" s="56"/>
      <c r="D12" s="15" t="s">
        <v>19</v>
      </c>
      <c r="E12" s="16"/>
      <c r="F12" s="16"/>
      <c r="G12" s="16"/>
      <c r="H12" s="16"/>
      <c r="I12" s="16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21" customFormat="1" ht="54.75" customHeight="1">
      <c r="A13" s="44">
        <v>1080</v>
      </c>
      <c r="B13" s="17"/>
      <c r="C13" s="18" t="s">
        <v>1</v>
      </c>
      <c r="D13" s="19" t="s">
        <v>92</v>
      </c>
      <c r="E13" s="20">
        <f t="shared" ref="E13:U13" si="0">E15+E51</f>
        <v>0</v>
      </c>
      <c r="F13" s="20">
        <f t="shared" si="0"/>
        <v>0</v>
      </c>
      <c r="G13" s="20">
        <f t="shared" si="0"/>
        <v>0</v>
      </c>
      <c r="H13" s="20">
        <f t="shared" si="0"/>
        <v>0</v>
      </c>
      <c r="I13" s="20">
        <f t="shared" si="0"/>
        <v>0</v>
      </c>
      <c r="J13" s="20">
        <f t="shared" si="0"/>
        <v>0</v>
      </c>
      <c r="K13" s="20">
        <f t="shared" si="0"/>
        <v>0</v>
      </c>
      <c r="L13" s="20">
        <f t="shared" si="0"/>
        <v>0</v>
      </c>
      <c r="M13" s="20">
        <f t="shared" si="0"/>
        <v>0</v>
      </c>
      <c r="N13" s="20">
        <f t="shared" si="0"/>
        <v>425488</v>
      </c>
      <c r="O13" s="20">
        <f t="shared" si="0"/>
        <v>0</v>
      </c>
      <c r="P13" s="20">
        <f t="shared" si="0"/>
        <v>0</v>
      </c>
      <c r="Q13" s="20">
        <f t="shared" si="0"/>
        <v>212744</v>
      </c>
      <c r="R13" s="20">
        <f t="shared" si="0"/>
        <v>212744</v>
      </c>
      <c r="S13" s="20">
        <f t="shared" si="0"/>
        <v>2557351.6999999997</v>
      </c>
      <c r="T13" s="20">
        <f t="shared" si="0"/>
        <v>1508922.7</v>
      </c>
      <c r="U13" s="20">
        <f t="shared" si="0"/>
        <v>0</v>
      </c>
      <c r="V13" s="20"/>
    </row>
    <row r="14" spans="1:22">
      <c r="A14" s="16"/>
      <c r="B14" s="16"/>
      <c r="C14" s="10"/>
      <c r="D14" s="10" t="s">
        <v>19</v>
      </c>
      <c r="E14" s="10"/>
      <c r="F14" s="16"/>
      <c r="G14" s="16"/>
      <c r="H14" s="16"/>
      <c r="I14" s="16"/>
      <c r="J14" s="10"/>
      <c r="K14" s="16"/>
      <c r="L14" s="16"/>
      <c r="M14" s="10"/>
      <c r="N14" s="16"/>
      <c r="O14" s="16"/>
      <c r="P14" s="16"/>
      <c r="Q14" s="16"/>
      <c r="R14" s="16"/>
      <c r="S14" s="16"/>
      <c r="T14" s="16"/>
      <c r="U14" s="16"/>
      <c r="V14" s="16"/>
    </row>
    <row r="15" spans="1:22" s="25" customFormat="1" ht="55.5" customHeight="1">
      <c r="A15" s="22"/>
      <c r="B15" s="45"/>
      <c r="C15" s="23" t="s">
        <v>37</v>
      </c>
      <c r="D15" s="24" t="s">
        <v>93</v>
      </c>
      <c r="E15" s="20">
        <f t="shared" ref="E15:U15" si="1">E17+E41</f>
        <v>0</v>
      </c>
      <c r="F15" s="20">
        <f t="shared" si="1"/>
        <v>0</v>
      </c>
      <c r="G15" s="20">
        <f t="shared" si="1"/>
        <v>0</v>
      </c>
      <c r="H15" s="20">
        <f t="shared" si="1"/>
        <v>0</v>
      </c>
      <c r="I15" s="20">
        <f t="shared" si="1"/>
        <v>0</v>
      </c>
      <c r="J15" s="20">
        <f t="shared" si="1"/>
        <v>0</v>
      </c>
      <c r="K15" s="20">
        <f t="shared" si="1"/>
        <v>0</v>
      </c>
      <c r="L15" s="20">
        <f t="shared" si="1"/>
        <v>0</v>
      </c>
      <c r="M15" s="20">
        <f t="shared" si="1"/>
        <v>0</v>
      </c>
      <c r="N15" s="20">
        <f t="shared" si="1"/>
        <v>425488</v>
      </c>
      <c r="O15" s="20">
        <f t="shared" si="1"/>
        <v>0</v>
      </c>
      <c r="P15" s="20">
        <f t="shared" si="1"/>
        <v>0</v>
      </c>
      <c r="Q15" s="20">
        <f t="shared" si="1"/>
        <v>212744</v>
      </c>
      <c r="R15" s="20">
        <f t="shared" si="1"/>
        <v>212744</v>
      </c>
      <c r="S15" s="20">
        <f t="shared" si="1"/>
        <v>2557351.6999999997</v>
      </c>
      <c r="T15" s="20">
        <f t="shared" si="1"/>
        <v>1508922.7</v>
      </c>
      <c r="U15" s="20">
        <f t="shared" si="1"/>
        <v>0</v>
      </c>
      <c r="V15" s="20"/>
    </row>
    <row r="16" spans="1:22" s="25" customFormat="1" ht="25.5" customHeight="1">
      <c r="A16" s="22"/>
      <c r="B16" s="26"/>
      <c r="C16" s="27"/>
      <c r="D16" s="10" t="s">
        <v>19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</row>
    <row r="17" spans="1:22" s="25" customFormat="1" ht="42" customHeight="1">
      <c r="A17" s="22"/>
      <c r="B17" s="26"/>
      <c r="C17" s="23" t="s">
        <v>40</v>
      </c>
      <c r="D17" s="28" t="s">
        <v>94</v>
      </c>
      <c r="E17" s="20">
        <f t="shared" ref="E17:U17" si="2">E19+E30</f>
        <v>0</v>
      </c>
      <c r="F17" s="20">
        <f t="shared" si="2"/>
        <v>0</v>
      </c>
      <c r="G17" s="20">
        <f t="shared" si="2"/>
        <v>0</v>
      </c>
      <c r="H17" s="20">
        <f t="shared" si="2"/>
        <v>0</v>
      </c>
      <c r="I17" s="20">
        <f t="shared" si="2"/>
        <v>0</v>
      </c>
      <c r="J17" s="20">
        <f t="shared" si="2"/>
        <v>0</v>
      </c>
      <c r="K17" s="20">
        <f t="shared" si="2"/>
        <v>0</v>
      </c>
      <c r="L17" s="20">
        <f t="shared" si="2"/>
        <v>0</v>
      </c>
      <c r="M17" s="20">
        <f t="shared" si="2"/>
        <v>0</v>
      </c>
      <c r="N17" s="20">
        <f t="shared" si="2"/>
        <v>425488</v>
      </c>
      <c r="O17" s="20">
        <f t="shared" si="2"/>
        <v>0</v>
      </c>
      <c r="P17" s="20">
        <f t="shared" si="2"/>
        <v>0</v>
      </c>
      <c r="Q17" s="20">
        <f t="shared" si="2"/>
        <v>212744</v>
      </c>
      <c r="R17" s="20">
        <f t="shared" si="2"/>
        <v>212744</v>
      </c>
      <c r="S17" s="20">
        <f t="shared" si="2"/>
        <v>2557351.6999999997</v>
      </c>
      <c r="T17" s="20">
        <f t="shared" si="2"/>
        <v>1508922.7</v>
      </c>
      <c r="U17" s="20">
        <f t="shared" si="2"/>
        <v>0</v>
      </c>
      <c r="V17" s="20"/>
    </row>
    <row r="18" spans="1:22" s="25" customFormat="1" ht="25.5" customHeight="1">
      <c r="A18" s="22"/>
      <c r="B18" s="26"/>
      <c r="C18" s="27"/>
      <c r="D18" s="10" t="s">
        <v>19</v>
      </c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</row>
    <row r="19" spans="1:22" s="32" customFormat="1" ht="60.75" customHeight="1">
      <c r="A19" s="29"/>
      <c r="B19" s="30"/>
      <c r="C19" s="46">
        <v>5112</v>
      </c>
      <c r="D19" s="28" t="s">
        <v>95</v>
      </c>
      <c r="E19" s="28">
        <f t="shared" ref="E19:U19" si="3">SUM(E21:E29)</f>
        <v>0</v>
      </c>
      <c r="F19" s="28">
        <f t="shared" si="3"/>
        <v>0</v>
      </c>
      <c r="G19" s="28">
        <f t="shared" si="3"/>
        <v>0</v>
      </c>
      <c r="H19" s="28">
        <f t="shared" si="3"/>
        <v>0</v>
      </c>
      <c r="I19" s="28">
        <f t="shared" si="3"/>
        <v>0</v>
      </c>
      <c r="J19" s="28">
        <f t="shared" si="3"/>
        <v>0</v>
      </c>
      <c r="K19" s="28">
        <f t="shared" si="3"/>
        <v>0</v>
      </c>
      <c r="L19" s="28">
        <f t="shared" si="3"/>
        <v>0</v>
      </c>
      <c r="M19" s="28">
        <f t="shared" si="3"/>
        <v>0</v>
      </c>
      <c r="N19" s="28">
        <f>SUM(N21:N29)</f>
        <v>425488</v>
      </c>
      <c r="O19" s="28">
        <f t="shared" si="3"/>
        <v>0</v>
      </c>
      <c r="P19" s="28">
        <f t="shared" si="3"/>
        <v>0</v>
      </c>
      <c r="Q19" s="28">
        <f>SUM(Q21:Q29)</f>
        <v>212744</v>
      </c>
      <c r="R19" s="28">
        <f>SUM(R21:R29)</f>
        <v>212744</v>
      </c>
      <c r="S19" s="28">
        <f>SUM(S21:S29)</f>
        <v>2557351.6999999997</v>
      </c>
      <c r="T19" s="28">
        <f t="shared" si="3"/>
        <v>1508922.7</v>
      </c>
      <c r="U19" s="28">
        <f t="shared" si="3"/>
        <v>0</v>
      </c>
      <c r="V19" s="28"/>
    </row>
    <row r="20" spans="1:22" s="37" customFormat="1" ht="49.5" customHeight="1">
      <c r="A20" s="33"/>
      <c r="B20" s="33"/>
      <c r="C20" s="34"/>
      <c r="D20" s="34" t="s">
        <v>20</v>
      </c>
      <c r="E20" s="33"/>
      <c r="F20" s="33"/>
      <c r="G20" s="33"/>
      <c r="H20" s="33"/>
      <c r="I20" s="33"/>
      <c r="J20" s="34"/>
      <c r="K20" s="35"/>
      <c r="L20" s="35"/>
      <c r="M20" s="36"/>
      <c r="N20" s="35"/>
      <c r="O20" s="35"/>
      <c r="P20" s="35"/>
      <c r="Q20" s="35"/>
      <c r="R20" s="35"/>
      <c r="S20" s="33"/>
      <c r="T20" s="33"/>
      <c r="U20" s="33"/>
      <c r="V20" s="33"/>
    </row>
    <row r="21" spans="1:22" s="37" customFormat="1" ht="47.25" customHeight="1">
      <c r="A21" s="33"/>
      <c r="B21" s="33"/>
      <c r="C21" s="38"/>
      <c r="D21" s="49" t="s">
        <v>96</v>
      </c>
      <c r="E21" s="33"/>
      <c r="F21" s="33"/>
      <c r="G21" s="33"/>
      <c r="H21" s="33"/>
      <c r="I21" s="33"/>
      <c r="J21" s="34">
        <f t="shared" ref="J21:J29" si="4">SUM(E21:I21)</f>
        <v>0</v>
      </c>
      <c r="K21" s="35"/>
      <c r="L21" s="35"/>
      <c r="M21" s="36">
        <f t="shared" ref="M21:M29" si="5">E21-J21-L21</f>
        <v>0</v>
      </c>
      <c r="N21" s="35"/>
      <c r="O21" s="35"/>
      <c r="P21" s="35"/>
      <c r="Q21" s="35"/>
      <c r="R21" s="35"/>
      <c r="S21" s="33">
        <v>263592.8</v>
      </c>
      <c r="T21" s="33"/>
      <c r="U21" s="33"/>
      <c r="V21" s="33"/>
    </row>
    <row r="22" spans="1:22" s="37" customFormat="1" ht="47.25" customHeight="1">
      <c r="A22" s="33"/>
      <c r="B22" s="33"/>
      <c r="C22" s="38"/>
      <c r="D22" s="49" t="s">
        <v>99</v>
      </c>
      <c r="E22" s="33"/>
      <c r="F22" s="33"/>
      <c r="G22" s="33"/>
      <c r="H22" s="33"/>
      <c r="I22" s="33"/>
      <c r="J22" s="34">
        <f t="shared" si="4"/>
        <v>0</v>
      </c>
      <c r="K22" s="35"/>
      <c r="L22" s="35"/>
      <c r="M22" s="36">
        <f t="shared" si="5"/>
        <v>0</v>
      </c>
      <c r="N22" s="35"/>
      <c r="O22" s="35"/>
      <c r="P22" s="35"/>
      <c r="Q22" s="35"/>
      <c r="R22" s="35"/>
      <c r="S22" s="33">
        <v>309782.59999999998</v>
      </c>
      <c r="T22" s="33">
        <v>309782.59999999998</v>
      </c>
      <c r="U22" s="33"/>
      <c r="V22" s="33"/>
    </row>
    <row r="23" spans="1:22" s="37" customFormat="1" ht="47.25" customHeight="1">
      <c r="A23" s="33"/>
      <c r="B23" s="33"/>
      <c r="C23" s="38"/>
      <c r="D23" s="49" t="s">
        <v>113</v>
      </c>
      <c r="E23" s="33"/>
      <c r="F23" s="33"/>
      <c r="G23" s="33"/>
      <c r="H23" s="33"/>
      <c r="I23" s="33"/>
      <c r="J23" s="34">
        <f t="shared" si="4"/>
        <v>0</v>
      </c>
      <c r="K23" s="35"/>
      <c r="L23" s="35"/>
      <c r="M23" s="36">
        <f t="shared" si="5"/>
        <v>0</v>
      </c>
      <c r="N23" s="35"/>
      <c r="O23" s="35"/>
      <c r="P23" s="35"/>
      <c r="Q23" s="35"/>
      <c r="R23" s="35"/>
      <c r="S23" s="33">
        <v>563241</v>
      </c>
      <c r="T23" s="33">
        <v>563241</v>
      </c>
      <c r="U23" s="33"/>
      <c r="V23" s="33"/>
    </row>
    <row r="24" spans="1:22" s="37" customFormat="1" ht="47.25" customHeight="1">
      <c r="A24" s="33"/>
      <c r="B24" s="33"/>
      <c r="C24" s="38"/>
      <c r="D24" s="49" t="s">
        <v>97</v>
      </c>
      <c r="E24" s="33"/>
      <c r="F24" s="33"/>
      <c r="G24" s="33"/>
      <c r="H24" s="33"/>
      <c r="I24" s="33"/>
      <c r="J24" s="34">
        <f t="shared" si="4"/>
        <v>0</v>
      </c>
      <c r="K24" s="35"/>
      <c r="L24" s="35"/>
      <c r="M24" s="36">
        <f t="shared" si="5"/>
        <v>0</v>
      </c>
      <c r="N24" s="35"/>
      <c r="O24" s="35"/>
      <c r="P24" s="35"/>
      <c r="Q24" s="35"/>
      <c r="R24" s="35"/>
      <c r="S24" s="33">
        <v>369343.8</v>
      </c>
      <c r="T24" s="33"/>
      <c r="U24" s="33"/>
      <c r="V24" s="33"/>
    </row>
    <row r="25" spans="1:22" s="37" customFormat="1" ht="66">
      <c r="A25" s="33"/>
      <c r="B25" s="33"/>
      <c r="C25" s="38"/>
      <c r="D25" s="50" t="s">
        <v>114</v>
      </c>
      <c r="E25" s="33"/>
      <c r="F25" s="33"/>
      <c r="G25" s="33"/>
      <c r="H25" s="33"/>
      <c r="I25" s="33"/>
      <c r="J25" s="34">
        <f t="shared" si="4"/>
        <v>0</v>
      </c>
      <c r="K25" s="35"/>
      <c r="L25" s="35"/>
      <c r="M25" s="36">
        <f t="shared" si="5"/>
        <v>0</v>
      </c>
      <c r="N25" s="35"/>
      <c r="O25" s="35"/>
      <c r="P25" s="35"/>
      <c r="Q25" s="35"/>
      <c r="R25" s="35"/>
      <c r="S25" s="33">
        <v>354278.6</v>
      </c>
      <c r="T25" s="33">
        <v>354278.6</v>
      </c>
      <c r="U25" s="33"/>
      <c r="V25" s="33"/>
    </row>
    <row r="26" spans="1:22" s="37" customFormat="1" ht="47.25" customHeight="1">
      <c r="A26" s="33"/>
      <c r="B26" s="33"/>
      <c r="C26" s="38"/>
      <c r="D26" s="49" t="s">
        <v>115</v>
      </c>
      <c r="E26" s="33"/>
      <c r="F26" s="33"/>
      <c r="G26" s="33"/>
      <c r="H26" s="33"/>
      <c r="I26" s="33"/>
      <c r="J26" s="34">
        <f t="shared" si="4"/>
        <v>0</v>
      </c>
      <c r="K26" s="35"/>
      <c r="L26" s="35"/>
      <c r="M26" s="36">
        <f t="shared" si="5"/>
        <v>0</v>
      </c>
      <c r="N26" s="35"/>
      <c r="O26" s="35"/>
      <c r="P26" s="35"/>
      <c r="Q26" s="35"/>
      <c r="R26" s="35"/>
      <c r="S26" s="33">
        <v>156900.5</v>
      </c>
      <c r="T26" s="33"/>
      <c r="U26" s="33"/>
      <c r="V26" s="33"/>
    </row>
    <row r="27" spans="1:22" s="37" customFormat="1" ht="47.25" customHeight="1">
      <c r="A27" s="33"/>
      <c r="B27" s="33"/>
      <c r="C27" s="38"/>
      <c r="D27" s="49" t="s">
        <v>98</v>
      </c>
      <c r="E27" s="33"/>
      <c r="F27" s="33"/>
      <c r="G27" s="33"/>
      <c r="H27" s="33"/>
      <c r="I27" s="33"/>
      <c r="J27" s="34">
        <f t="shared" si="4"/>
        <v>0</v>
      </c>
      <c r="K27" s="35"/>
      <c r="L27" s="35"/>
      <c r="M27" s="36">
        <f t="shared" si="5"/>
        <v>0</v>
      </c>
      <c r="N27" s="35"/>
      <c r="O27" s="35"/>
      <c r="P27" s="35"/>
      <c r="Q27" s="35"/>
      <c r="R27" s="35"/>
      <c r="S27" s="33">
        <v>152193.5</v>
      </c>
      <c r="T27" s="33"/>
      <c r="U27" s="33"/>
      <c r="V27" s="33"/>
    </row>
    <row r="28" spans="1:22" s="37" customFormat="1" ht="47.25" customHeight="1">
      <c r="A28" s="33"/>
      <c r="B28" s="33"/>
      <c r="C28" s="38"/>
      <c r="D28" s="39" t="s">
        <v>100</v>
      </c>
      <c r="E28" s="33"/>
      <c r="F28" s="33"/>
      <c r="G28" s="33"/>
      <c r="H28" s="33"/>
      <c r="I28" s="33"/>
      <c r="J28" s="34">
        <f t="shared" ref="J28" si="6">SUM(E28:I28)</f>
        <v>0</v>
      </c>
      <c r="K28" s="35"/>
      <c r="L28" s="35"/>
      <c r="M28" s="36">
        <f t="shared" ref="M28" si="7">E28-J28-L28</f>
        <v>0</v>
      </c>
      <c r="N28" s="35"/>
      <c r="O28" s="35"/>
      <c r="P28" s="35"/>
      <c r="Q28" s="35"/>
      <c r="R28" s="35"/>
      <c r="S28" s="33">
        <v>281620.5</v>
      </c>
      <c r="T28" s="33">
        <v>281620.5</v>
      </c>
      <c r="U28" s="33"/>
      <c r="V28" s="33"/>
    </row>
    <row r="29" spans="1:22" s="37" customFormat="1" ht="47.25" customHeight="1">
      <c r="A29" s="33"/>
      <c r="B29" s="33"/>
      <c r="C29" s="38"/>
      <c r="D29" s="39" t="s">
        <v>116</v>
      </c>
      <c r="E29" s="33"/>
      <c r="F29" s="33"/>
      <c r="G29" s="33"/>
      <c r="H29" s="33"/>
      <c r="I29" s="33"/>
      <c r="J29" s="34">
        <f t="shared" si="4"/>
        <v>0</v>
      </c>
      <c r="K29" s="35"/>
      <c r="L29" s="35"/>
      <c r="M29" s="36">
        <f t="shared" si="5"/>
        <v>0</v>
      </c>
      <c r="N29" s="35">
        <v>425488</v>
      </c>
      <c r="O29" s="35"/>
      <c r="P29" s="35"/>
      <c r="Q29" s="35">
        <v>212744</v>
      </c>
      <c r="R29" s="35">
        <v>212744</v>
      </c>
      <c r="S29" s="33">
        <v>106398.39999999999</v>
      </c>
      <c r="T29" s="33"/>
      <c r="U29" s="33"/>
      <c r="V29" s="33"/>
    </row>
    <row r="30" spans="1:22" s="32" customFormat="1" ht="60.75" customHeight="1">
      <c r="A30" s="29"/>
      <c r="B30" s="30"/>
      <c r="C30" s="46">
        <v>5134</v>
      </c>
      <c r="D30" s="28" t="s">
        <v>101</v>
      </c>
      <c r="E30" s="28">
        <f t="shared" ref="E30:U30" si="8">SUM(E32:E40)</f>
        <v>0</v>
      </c>
      <c r="F30" s="28">
        <f t="shared" si="8"/>
        <v>0</v>
      </c>
      <c r="G30" s="28">
        <f t="shared" si="8"/>
        <v>0</v>
      </c>
      <c r="H30" s="28">
        <f t="shared" si="8"/>
        <v>0</v>
      </c>
      <c r="I30" s="28">
        <f t="shared" si="8"/>
        <v>0</v>
      </c>
      <c r="J30" s="28">
        <f t="shared" si="8"/>
        <v>0</v>
      </c>
      <c r="K30" s="28">
        <f t="shared" si="8"/>
        <v>0</v>
      </c>
      <c r="L30" s="28">
        <f t="shared" si="8"/>
        <v>0</v>
      </c>
      <c r="M30" s="28">
        <f t="shared" si="8"/>
        <v>0</v>
      </c>
      <c r="N30" s="28">
        <f t="shared" si="8"/>
        <v>0</v>
      </c>
      <c r="O30" s="28">
        <f t="shared" si="8"/>
        <v>0</v>
      </c>
      <c r="P30" s="28">
        <f t="shared" si="8"/>
        <v>0</v>
      </c>
      <c r="Q30" s="28">
        <f t="shared" si="8"/>
        <v>0</v>
      </c>
      <c r="R30" s="28">
        <f t="shared" si="8"/>
        <v>0</v>
      </c>
      <c r="S30" s="28">
        <f t="shared" si="8"/>
        <v>0</v>
      </c>
      <c r="T30" s="28">
        <f t="shared" si="8"/>
        <v>0</v>
      </c>
      <c r="U30" s="28">
        <f t="shared" si="8"/>
        <v>0</v>
      </c>
      <c r="V30" s="28"/>
    </row>
    <row r="31" spans="1:22" s="37" customFormat="1" ht="49.5" customHeight="1">
      <c r="A31" s="33"/>
      <c r="B31" s="33"/>
      <c r="C31" s="34"/>
      <c r="D31" s="34" t="s">
        <v>20</v>
      </c>
      <c r="E31" s="33"/>
      <c r="F31" s="33"/>
      <c r="G31" s="33"/>
      <c r="H31" s="33"/>
      <c r="I31" s="33"/>
      <c r="J31" s="34"/>
      <c r="K31" s="35"/>
      <c r="L31" s="35"/>
      <c r="M31" s="36"/>
      <c r="N31" s="35"/>
      <c r="O31" s="35"/>
      <c r="P31" s="35"/>
      <c r="Q31" s="35"/>
      <c r="R31" s="35"/>
      <c r="S31" s="33"/>
      <c r="T31" s="33"/>
      <c r="U31" s="33"/>
      <c r="V31" s="33"/>
    </row>
    <row r="32" spans="1:22" s="37" customFormat="1">
      <c r="A32" s="33"/>
      <c r="B32" s="33"/>
      <c r="C32" s="38"/>
      <c r="D32" s="39"/>
      <c r="E32" s="33"/>
      <c r="F32" s="33"/>
      <c r="G32" s="33"/>
      <c r="H32" s="33"/>
      <c r="I32" s="33"/>
      <c r="J32" s="34"/>
      <c r="K32" s="35"/>
      <c r="L32" s="35"/>
      <c r="M32" s="36"/>
      <c r="N32" s="35"/>
      <c r="O32" s="35"/>
      <c r="P32" s="35"/>
      <c r="Q32" s="35"/>
      <c r="R32" s="35"/>
      <c r="S32" s="33"/>
      <c r="T32" s="33"/>
      <c r="U32" s="33"/>
      <c r="V32" s="33"/>
    </row>
    <row r="33" spans="1:22" s="37" customFormat="1">
      <c r="A33" s="33"/>
      <c r="B33" s="33"/>
      <c r="C33" s="38"/>
      <c r="D33" s="39"/>
      <c r="E33" s="33"/>
      <c r="F33" s="33"/>
      <c r="G33" s="33"/>
      <c r="H33" s="33"/>
      <c r="I33" s="33"/>
      <c r="J33" s="34"/>
      <c r="K33" s="35"/>
      <c r="L33" s="35"/>
      <c r="M33" s="36"/>
      <c r="N33" s="35"/>
      <c r="O33" s="35"/>
      <c r="P33" s="35"/>
      <c r="Q33" s="35"/>
      <c r="R33" s="35"/>
      <c r="S33" s="33"/>
      <c r="T33" s="33"/>
      <c r="U33" s="33"/>
      <c r="V33" s="33"/>
    </row>
    <row r="34" spans="1:22" s="37" customFormat="1">
      <c r="A34" s="33"/>
      <c r="B34" s="33"/>
      <c r="C34" s="38"/>
      <c r="D34" s="39"/>
      <c r="E34" s="33"/>
      <c r="F34" s="33"/>
      <c r="G34" s="33"/>
      <c r="H34" s="33"/>
      <c r="I34" s="33"/>
      <c r="J34" s="34"/>
      <c r="K34" s="35"/>
      <c r="L34" s="35"/>
      <c r="M34" s="36"/>
      <c r="N34" s="35"/>
      <c r="O34" s="35"/>
      <c r="P34" s="35"/>
      <c r="Q34" s="35"/>
      <c r="R34" s="35"/>
      <c r="S34" s="33"/>
      <c r="T34" s="33"/>
      <c r="U34" s="33"/>
      <c r="V34" s="33"/>
    </row>
    <row r="35" spans="1:22" s="37" customFormat="1">
      <c r="A35" s="33"/>
      <c r="B35" s="33"/>
      <c r="C35" s="38"/>
      <c r="D35" s="39"/>
      <c r="E35" s="33"/>
      <c r="F35" s="33"/>
      <c r="G35" s="33"/>
      <c r="H35" s="33"/>
      <c r="I35" s="33"/>
      <c r="J35" s="34"/>
      <c r="K35" s="35"/>
      <c r="L35" s="35"/>
      <c r="M35" s="36"/>
      <c r="N35" s="35"/>
      <c r="O35" s="35"/>
      <c r="P35" s="35"/>
      <c r="Q35" s="35"/>
      <c r="R35" s="35"/>
      <c r="S35" s="33"/>
      <c r="T35" s="33"/>
      <c r="U35" s="33"/>
      <c r="V35" s="33"/>
    </row>
    <row r="36" spans="1:22" s="37" customFormat="1">
      <c r="A36" s="33"/>
      <c r="B36" s="33"/>
      <c r="C36" s="38"/>
      <c r="D36" s="39"/>
      <c r="E36" s="33"/>
      <c r="F36" s="33"/>
      <c r="G36" s="33"/>
      <c r="H36" s="33"/>
      <c r="I36" s="33"/>
      <c r="J36" s="34"/>
      <c r="K36" s="35"/>
      <c r="L36" s="35"/>
      <c r="M36" s="36"/>
      <c r="N36" s="35"/>
      <c r="O36" s="35"/>
      <c r="P36" s="35"/>
      <c r="Q36" s="35"/>
      <c r="R36" s="35"/>
      <c r="S36" s="33"/>
      <c r="T36" s="33"/>
      <c r="U36" s="33"/>
      <c r="V36" s="33"/>
    </row>
    <row r="37" spans="1:22" s="37" customFormat="1">
      <c r="A37" s="33"/>
      <c r="B37" s="33"/>
      <c r="C37" s="38"/>
      <c r="D37" s="39"/>
      <c r="E37" s="33"/>
      <c r="F37" s="33"/>
      <c r="G37" s="33"/>
      <c r="H37" s="33"/>
      <c r="I37" s="33"/>
      <c r="J37" s="34"/>
      <c r="K37" s="35"/>
      <c r="L37" s="35"/>
      <c r="M37" s="36"/>
      <c r="N37" s="35"/>
      <c r="O37" s="35"/>
      <c r="P37" s="35"/>
      <c r="Q37" s="35"/>
      <c r="R37" s="35"/>
      <c r="S37" s="33"/>
      <c r="T37" s="33"/>
      <c r="U37" s="33"/>
      <c r="V37" s="33"/>
    </row>
    <row r="38" spans="1:22" s="37" customFormat="1">
      <c r="A38" s="33"/>
      <c r="B38" s="33"/>
      <c r="C38" s="38"/>
      <c r="D38" s="39"/>
      <c r="E38" s="33"/>
      <c r="F38" s="33"/>
      <c r="G38" s="33"/>
      <c r="H38" s="33"/>
      <c r="I38" s="33"/>
      <c r="J38" s="34"/>
      <c r="K38" s="35"/>
      <c r="L38" s="35"/>
      <c r="M38" s="36"/>
      <c r="N38" s="35"/>
      <c r="O38" s="35"/>
      <c r="P38" s="35"/>
      <c r="Q38" s="35"/>
      <c r="R38" s="35"/>
      <c r="S38" s="33"/>
      <c r="T38" s="33"/>
      <c r="U38" s="33"/>
      <c r="V38" s="33"/>
    </row>
    <row r="39" spans="1:22" s="37" customFormat="1">
      <c r="A39" s="33"/>
      <c r="B39" s="33"/>
      <c r="C39" s="38"/>
      <c r="D39" s="39"/>
      <c r="E39" s="33"/>
      <c r="F39" s="33"/>
      <c r="G39" s="33"/>
      <c r="H39" s="33"/>
      <c r="I39" s="33"/>
      <c r="J39" s="34"/>
      <c r="K39" s="35"/>
      <c r="L39" s="35"/>
      <c r="M39" s="36"/>
      <c r="N39" s="35"/>
      <c r="O39" s="35"/>
      <c r="P39" s="35"/>
      <c r="Q39" s="35"/>
      <c r="R39" s="35"/>
      <c r="S39" s="33"/>
      <c r="T39" s="33"/>
      <c r="U39" s="33"/>
      <c r="V39" s="33"/>
    </row>
    <row r="40" spans="1:22" s="37" customFormat="1">
      <c r="A40" s="33"/>
      <c r="B40" s="33"/>
      <c r="C40" s="38"/>
      <c r="D40" s="40"/>
      <c r="E40" s="33"/>
      <c r="F40" s="33"/>
      <c r="G40" s="33"/>
      <c r="H40" s="33"/>
      <c r="I40" s="33"/>
      <c r="J40" s="34"/>
      <c r="K40" s="35"/>
      <c r="L40" s="35"/>
      <c r="M40" s="36"/>
      <c r="N40" s="35"/>
      <c r="O40" s="35"/>
      <c r="P40" s="35"/>
      <c r="Q40" s="35"/>
      <c r="R40" s="35"/>
      <c r="S40" s="33"/>
      <c r="T40" s="33"/>
      <c r="U40" s="33"/>
      <c r="V40" s="33"/>
    </row>
    <row r="41" spans="1:22" s="25" customFormat="1" ht="42" customHeight="1">
      <c r="A41" s="22"/>
      <c r="B41" s="26"/>
      <c r="C41" s="23" t="s">
        <v>43</v>
      </c>
      <c r="D41" s="28" t="s">
        <v>38</v>
      </c>
      <c r="E41" s="20">
        <f>E43+E47</f>
        <v>0</v>
      </c>
      <c r="F41" s="20">
        <f t="shared" ref="F41:T41" si="9">F43+F47</f>
        <v>0</v>
      </c>
      <c r="G41" s="20">
        <f t="shared" si="9"/>
        <v>0</v>
      </c>
      <c r="H41" s="20">
        <f t="shared" si="9"/>
        <v>0</v>
      </c>
      <c r="I41" s="20">
        <f t="shared" si="9"/>
        <v>0</v>
      </c>
      <c r="J41" s="20">
        <f t="shared" si="9"/>
        <v>0</v>
      </c>
      <c r="K41" s="20">
        <f t="shared" si="9"/>
        <v>0</v>
      </c>
      <c r="L41" s="20">
        <f>L43+L47</f>
        <v>0</v>
      </c>
      <c r="M41" s="20">
        <f t="shared" si="9"/>
        <v>0</v>
      </c>
      <c r="N41" s="20">
        <f t="shared" si="9"/>
        <v>0</v>
      </c>
      <c r="O41" s="20">
        <f t="shared" si="9"/>
        <v>0</v>
      </c>
      <c r="P41" s="20">
        <f t="shared" si="9"/>
        <v>0</v>
      </c>
      <c r="Q41" s="20">
        <f t="shared" si="9"/>
        <v>0</v>
      </c>
      <c r="R41" s="20">
        <f t="shared" si="9"/>
        <v>0</v>
      </c>
      <c r="S41" s="20">
        <f t="shared" si="9"/>
        <v>0</v>
      </c>
      <c r="T41" s="20">
        <f t="shared" si="9"/>
        <v>0</v>
      </c>
      <c r="U41" s="20">
        <f>U43+U47</f>
        <v>0</v>
      </c>
      <c r="V41" s="20"/>
    </row>
    <row r="42" spans="1:22" s="25" customFormat="1" ht="25.5" customHeight="1">
      <c r="A42" s="22"/>
      <c r="B42" s="26"/>
      <c r="C42" s="27"/>
      <c r="D42" s="10" t="s">
        <v>19</v>
      </c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</row>
    <row r="43" spans="1:22" s="32" customFormat="1" ht="60.75" customHeight="1">
      <c r="A43" s="29"/>
      <c r="B43" s="30"/>
      <c r="C43" s="31" t="s">
        <v>41</v>
      </c>
      <c r="D43" s="28" t="s">
        <v>39</v>
      </c>
      <c r="E43" s="28">
        <f>SUM(E45:E46)</f>
        <v>0</v>
      </c>
      <c r="F43" s="28">
        <f t="shared" ref="F43:T43" si="10">SUM(F45:F46)</f>
        <v>0</v>
      </c>
      <c r="G43" s="28">
        <f t="shared" si="10"/>
        <v>0</v>
      </c>
      <c r="H43" s="28">
        <f t="shared" si="10"/>
        <v>0</v>
      </c>
      <c r="I43" s="28">
        <f t="shared" si="10"/>
        <v>0</v>
      </c>
      <c r="J43" s="28">
        <f t="shared" si="10"/>
        <v>0</v>
      </c>
      <c r="K43" s="28">
        <f t="shared" si="10"/>
        <v>0</v>
      </c>
      <c r="L43" s="28">
        <f>SUM(L45:L46)</f>
        <v>0</v>
      </c>
      <c r="M43" s="28">
        <f t="shared" si="10"/>
        <v>0</v>
      </c>
      <c r="N43" s="28">
        <f t="shared" si="10"/>
        <v>0</v>
      </c>
      <c r="O43" s="28">
        <f t="shared" si="10"/>
        <v>0</v>
      </c>
      <c r="P43" s="28">
        <f t="shared" si="10"/>
        <v>0</v>
      </c>
      <c r="Q43" s="28">
        <f t="shared" si="10"/>
        <v>0</v>
      </c>
      <c r="R43" s="28">
        <f t="shared" si="10"/>
        <v>0</v>
      </c>
      <c r="S43" s="28">
        <f t="shared" si="10"/>
        <v>0</v>
      </c>
      <c r="T43" s="28">
        <f t="shared" si="10"/>
        <v>0</v>
      </c>
      <c r="U43" s="28">
        <f>SUM(U45:U46)</f>
        <v>0</v>
      </c>
      <c r="V43" s="28"/>
    </row>
    <row r="44" spans="1:22" s="37" customFormat="1" ht="49.5" customHeight="1">
      <c r="A44" s="33"/>
      <c r="B44" s="33"/>
      <c r="C44" s="34"/>
      <c r="D44" s="34" t="s">
        <v>20</v>
      </c>
      <c r="E44" s="33"/>
      <c r="F44" s="33"/>
      <c r="G44" s="33"/>
      <c r="H44" s="33"/>
      <c r="I44" s="33"/>
      <c r="J44" s="34"/>
      <c r="K44" s="35"/>
      <c r="L44" s="35"/>
      <c r="M44" s="36"/>
      <c r="N44" s="35"/>
      <c r="O44" s="35"/>
      <c r="P44" s="35"/>
      <c r="Q44" s="35"/>
      <c r="R44" s="35"/>
      <c r="S44" s="33"/>
      <c r="T44" s="33"/>
      <c r="U44" s="33"/>
      <c r="V44" s="33"/>
    </row>
    <row r="45" spans="1:22" s="37" customFormat="1" ht="47.25" customHeight="1">
      <c r="A45" s="33"/>
      <c r="B45" s="33"/>
      <c r="C45" s="38"/>
      <c r="D45" s="39" t="s">
        <v>87</v>
      </c>
      <c r="E45" s="33"/>
      <c r="F45" s="33"/>
      <c r="G45" s="33"/>
      <c r="H45" s="33"/>
      <c r="I45" s="33"/>
      <c r="J45" s="34">
        <f>SUM(E45:I45)</f>
        <v>0</v>
      </c>
      <c r="K45" s="35"/>
      <c r="L45" s="35"/>
      <c r="M45" s="36">
        <f>E45-J45-L45</f>
        <v>0</v>
      </c>
      <c r="N45" s="35"/>
      <c r="O45" s="35"/>
      <c r="P45" s="35"/>
      <c r="Q45" s="35"/>
      <c r="R45" s="35"/>
      <c r="S45" s="33"/>
      <c r="T45" s="33"/>
      <c r="U45" s="33"/>
      <c r="V45" s="33"/>
    </row>
    <row r="46" spans="1:22" s="37" customFormat="1" ht="25.5" customHeight="1">
      <c r="A46" s="33"/>
      <c r="B46" s="33"/>
      <c r="C46" s="38"/>
      <c r="D46" s="40" t="s">
        <v>78</v>
      </c>
      <c r="E46" s="33"/>
      <c r="F46" s="33"/>
      <c r="G46" s="33"/>
      <c r="H46" s="33"/>
      <c r="I46" s="33"/>
      <c r="J46" s="34">
        <f>SUM(E46:I46)</f>
        <v>0</v>
      </c>
      <c r="K46" s="35"/>
      <c r="L46" s="35"/>
      <c r="M46" s="36">
        <f>E46-J46-L46</f>
        <v>0</v>
      </c>
      <c r="N46" s="35"/>
      <c r="O46" s="35"/>
      <c r="P46" s="35"/>
      <c r="Q46" s="35"/>
      <c r="R46" s="35"/>
      <c r="S46" s="33"/>
      <c r="T46" s="33"/>
      <c r="U46" s="33"/>
      <c r="V46" s="33"/>
    </row>
    <row r="47" spans="1:22" s="32" customFormat="1" ht="60.75" customHeight="1">
      <c r="A47" s="29"/>
      <c r="B47" s="30"/>
      <c r="C47" s="31" t="s">
        <v>41</v>
      </c>
      <c r="D47" s="28" t="s">
        <v>39</v>
      </c>
      <c r="E47" s="28">
        <f>SUM(E49:E50)</f>
        <v>0</v>
      </c>
      <c r="F47" s="28">
        <f t="shared" ref="F47:T47" si="11">SUM(F49:F50)</f>
        <v>0</v>
      </c>
      <c r="G47" s="28">
        <f t="shared" si="11"/>
        <v>0</v>
      </c>
      <c r="H47" s="28">
        <f t="shared" si="11"/>
        <v>0</v>
      </c>
      <c r="I47" s="28">
        <f t="shared" si="11"/>
        <v>0</v>
      </c>
      <c r="J47" s="28">
        <f t="shared" si="11"/>
        <v>0</v>
      </c>
      <c r="K47" s="28">
        <f t="shared" si="11"/>
        <v>0</v>
      </c>
      <c r="L47" s="28">
        <f>SUM(L49:L50)</f>
        <v>0</v>
      </c>
      <c r="M47" s="28">
        <f t="shared" si="11"/>
        <v>0</v>
      </c>
      <c r="N47" s="28">
        <f t="shared" si="11"/>
        <v>0</v>
      </c>
      <c r="O47" s="28">
        <f t="shared" si="11"/>
        <v>0</v>
      </c>
      <c r="P47" s="28">
        <f t="shared" si="11"/>
        <v>0</v>
      </c>
      <c r="Q47" s="28">
        <f t="shared" si="11"/>
        <v>0</v>
      </c>
      <c r="R47" s="28">
        <f t="shared" si="11"/>
        <v>0</v>
      </c>
      <c r="S47" s="28">
        <f t="shared" si="11"/>
        <v>0</v>
      </c>
      <c r="T47" s="28">
        <f t="shared" si="11"/>
        <v>0</v>
      </c>
      <c r="U47" s="28">
        <f>SUM(U49:U50)</f>
        <v>0</v>
      </c>
      <c r="V47" s="28"/>
    </row>
    <row r="48" spans="1:22" s="37" customFormat="1" ht="49.5" customHeight="1">
      <c r="A48" s="33"/>
      <c r="B48" s="33"/>
      <c r="C48" s="34"/>
      <c r="D48" s="34" t="s">
        <v>20</v>
      </c>
      <c r="E48" s="33"/>
      <c r="F48" s="33"/>
      <c r="G48" s="33"/>
      <c r="H48" s="33"/>
      <c r="I48" s="33"/>
      <c r="J48" s="34"/>
      <c r="K48" s="35"/>
      <c r="L48" s="35"/>
      <c r="M48" s="36"/>
      <c r="N48" s="35"/>
      <c r="O48" s="35"/>
      <c r="P48" s="35"/>
      <c r="Q48" s="35"/>
      <c r="R48" s="35"/>
      <c r="S48" s="33"/>
      <c r="T48" s="33"/>
      <c r="U48" s="33"/>
      <c r="V48" s="33"/>
    </row>
    <row r="49" spans="1:22" s="37" customFormat="1" ht="47.25" customHeight="1">
      <c r="A49" s="33"/>
      <c r="B49" s="33"/>
      <c r="C49" s="38"/>
      <c r="D49" s="39" t="s">
        <v>87</v>
      </c>
      <c r="E49" s="33"/>
      <c r="F49" s="33"/>
      <c r="G49" s="33"/>
      <c r="H49" s="33"/>
      <c r="I49" s="33"/>
      <c r="J49" s="34">
        <f>SUM(E49:I49)</f>
        <v>0</v>
      </c>
      <c r="K49" s="35"/>
      <c r="L49" s="35"/>
      <c r="M49" s="36">
        <f>E49-J49-L49</f>
        <v>0</v>
      </c>
      <c r="N49" s="35"/>
      <c r="O49" s="35"/>
      <c r="P49" s="35"/>
      <c r="Q49" s="35"/>
      <c r="R49" s="35"/>
      <c r="S49" s="33"/>
      <c r="T49" s="33"/>
      <c r="U49" s="33"/>
      <c r="V49" s="33"/>
    </row>
    <row r="50" spans="1:22" s="37" customFormat="1" ht="25.5" customHeight="1">
      <c r="A50" s="33"/>
      <c r="B50" s="33"/>
      <c r="C50" s="38"/>
      <c r="D50" s="40" t="s">
        <v>78</v>
      </c>
      <c r="E50" s="33"/>
      <c r="F50" s="33"/>
      <c r="G50" s="33"/>
      <c r="H50" s="33"/>
      <c r="I50" s="33"/>
      <c r="J50" s="34">
        <f>SUM(E50:I50)</f>
        <v>0</v>
      </c>
      <c r="K50" s="35"/>
      <c r="L50" s="35"/>
      <c r="M50" s="36">
        <f>E50-J50-L50</f>
        <v>0</v>
      </c>
      <c r="N50" s="35"/>
      <c r="O50" s="35"/>
      <c r="P50" s="35"/>
      <c r="Q50" s="35"/>
      <c r="R50" s="35"/>
      <c r="S50" s="33"/>
      <c r="T50" s="33"/>
      <c r="U50" s="33"/>
      <c r="V50" s="33"/>
    </row>
    <row r="51" spans="1:22" s="25" customFormat="1" ht="55.5" customHeight="1">
      <c r="A51" s="22"/>
      <c r="B51" s="20" t="s">
        <v>33</v>
      </c>
      <c r="C51" s="23" t="s">
        <v>44</v>
      </c>
      <c r="D51" s="24" t="s">
        <v>34</v>
      </c>
      <c r="E51" s="20">
        <f>E53+E63</f>
        <v>0</v>
      </c>
      <c r="F51" s="20">
        <f t="shared" ref="F51:T51" si="12">F53+F63</f>
        <v>0</v>
      </c>
      <c r="G51" s="20">
        <f t="shared" si="12"/>
        <v>0</v>
      </c>
      <c r="H51" s="20">
        <f t="shared" si="12"/>
        <v>0</v>
      </c>
      <c r="I51" s="20">
        <f t="shared" si="12"/>
        <v>0</v>
      </c>
      <c r="J51" s="20">
        <f t="shared" si="12"/>
        <v>0</v>
      </c>
      <c r="K51" s="20">
        <f t="shared" si="12"/>
        <v>0</v>
      </c>
      <c r="L51" s="20">
        <f>L53+L63</f>
        <v>0</v>
      </c>
      <c r="M51" s="20">
        <f t="shared" si="12"/>
        <v>0</v>
      </c>
      <c r="N51" s="20">
        <f t="shared" si="12"/>
        <v>0</v>
      </c>
      <c r="O51" s="20">
        <f t="shared" si="12"/>
        <v>0</v>
      </c>
      <c r="P51" s="20">
        <f t="shared" si="12"/>
        <v>0</v>
      </c>
      <c r="Q51" s="20">
        <f t="shared" si="12"/>
        <v>0</v>
      </c>
      <c r="R51" s="20">
        <f t="shared" si="12"/>
        <v>0</v>
      </c>
      <c r="S51" s="20">
        <f t="shared" si="12"/>
        <v>0</v>
      </c>
      <c r="T51" s="20">
        <f t="shared" si="12"/>
        <v>0</v>
      </c>
      <c r="U51" s="20">
        <f>U53+U63</f>
        <v>0</v>
      </c>
      <c r="V51" s="20"/>
    </row>
    <row r="52" spans="1:22" s="25" customFormat="1" ht="25.5" customHeight="1">
      <c r="A52" s="22"/>
      <c r="B52" s="26"/>
      <c r="C52" s="27"/>
      <c r="D52" s="10" t="s">
        <v>19</v>
      </c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</row>
    <row r="53" spans="1:22" s="25" customFormat="1" ht="42" customHeight="1">
      <c r="A53" s="22"/>
      <c r="B53" s="26"/>
      <c r="C53" s="23" t="s">
        <v>32</v>
      </c>
      <c r="D53" s="28" t="s">
        <v>38</v>
      </c>
      <c r="E53" s="20">
        <f>E55+E59</f>
        <v>0</v>
      </c>
      <c r="F53" s="20">
        <f t="shared" ref="F53:T53" si="13">F55+F59</f>
        <v>0</v>
      </c>
      <c r="G53" s="20">
        <f t="shared" si="13"/>
        <v>0</v>
      </c>
      <c r="H53" s="20">
        <f t="shared" si="13"/>
        <v>0</v>
      </c>
      <c r="I53" s="20">
        <f t="shared" si="13"/>
        <v>0</v>
      </c>
      <c r="J53" s="20">
        <f t="shared" si="13"/>
        <v>0</v>
      </c>
      <c r="K53" s="20">
        <f t="shared" si="13"/>
        <v>0</v>
      </c>
      <c r="L53" s="20">
        <f>L55+L59</f>
        <v>0</v>
      </c>
      <c r="M53" s="20">
        <f t="shared" si="13"/>
        <v>0</v>
      </c>
      <c r="N53" s="20">
        <f t="shared" si="13"/>
        <v>0</v>
      </c>
      <c r="O53" s="20">
        <f t="shared" si="13"/>
        <v>0</v>
      </c>
      <c r="P53" s="20">
        <f t="shared" si="13"/>
        <v>0</v>
      </c>
      <c r="Q53" s="20">
        <f t="shared" si="13"/>
        <v>0</v>
      </c>
      <c r="R53" s="20">
        <f t="shared" si="13"/>
        <v>0</v>
      </c>
      <c r="S53" s="20">
        <f t="shared" si="13"/>
        <v>0</v>
      </c>
      <c r="T53" s="20">
        <f t="shared" si="13"/>
        <v>0</v>
      </c>
      <c r="U53" s="20">
        <f>U55+U59</f>
        <v>0</v>
      </c>
      <c r="V53" s="20"/>
    </row>
    <row r="54" spans="1:22" s="25" customFormat="1" ht="25.5" customHeight="1">
      <c r="A54" s="22"/>
      <c r="B54" s="26"/>
      <c r="C54" s="27"/>
      <c r="D54" s="10" t="s">
        <v>19</v>
      </c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</row>
    <row r="55" spans="1:22" s="32" customFormat="1" ht="60.75" customHeight="1">
      <c r="A55" s="29"/>
      <c r="B55" s="30"/>
      <c r="C55" s="31" t="s">
        <v>41</v>
      </c>
      <c r="D55" s="28" t="s">
        <v>39</v>
      </c>
      <c r="E55" s="28">
        <f>SUM(E57:E58)</f>
        <v>0</v>
      </c>
      <c r="F55" s="28">
        <f t="shared" ref="F55:T55" si="14">SUM(F57:F58)</f>
        <v>0</v>
      </c>
      <c r="G55" s="28">
        <f t="shared" si="14"/>
        <v>0</v>
      </c>
      <c r="H55" s="28">
        <f t="shared" si="14"/>
        <v>0</v>
      </c>
      <c r="I55" s="28">
        <f t="shared" si="14"/>
        <v>0</v>
      </c>
      <c r="J55" s="28">
        <f t="shared" si="14"/>
        <v>0</v>
      </c>
      <c r="K55" s="28">
        <f t="shared" si="14"/>
        <v>0</v>
      </c>
      <c r="L55" s="28">
        <f>SUM(L57:L58)</f>
        <v>0</v>
      </c>
      <c r="M55" s="28">
        <f t="shared" si="14"/>
        <v>0</v>
      </c>
      <c r="N55" s="28">
        <f t="shared" si="14"/>
        <v>0</v>
      </c>
      <c r="O55" s="28">
        <f t="shared" si="14"/>
        <v>0</v>
      </c>
      <c r="P55" s="28">
        <f t="shared" si="14"/>
        <v>0</v>
      </c>
      <c r="Q55" s="28">
        <f t="shared" si="14"/>
        <v>0</v>
      </c>
      <c r="R55" s="28">
        <f t="shared" si="14"/>
        <v>0</v>
      </c>
      <c r="S55" s="28">
        <f t="shared" si="14"/>
        <v>0</v>
      </c>
      <c r="T55" s="28">
        <f t="shared" si="14"/>
        <v>0</v>
      </c>
      <c r="U55" s="28">
        <f>SUM(U57:U58)</f>
        <v>0</v>
      </c>
      <c r="V55" s="28"/>
    </row>
    <row r="56" spans="1:22" s="37" customFormat="1" ht="49.5" customHeight="1">
      <c r="A56" s="33"/>
      <c r="B56" s="33"/>
      <c r="C56" s="34"/>
      <c r="D56" s="34" t="s">
        <v>20</v>
      </c>
      <c r="E56" s="33"/>
      <c r="F56" s="33"/>
      <c r="G56" s="33"/>
      <c r="H56" s="33"/>
      <c r="I56" s="33"/>
      <c r="J56" s="34"/>
      <c r="K56" s="35"/>
      <c r="L56" s="35"/>
      <c r="M56" s="36"/>
      <c r="N56" s="35"/>
      <c r="O56" s="35"/>
      <c r="P56" s="35"/>
      <c r="Q56" s="35"/>
      <c r="R56" s="35"/>
      <c r="S56" s="33"/>
      <c r="T56" s="33"/>
      <c r="U56" s="33"/>
      <c r="V56" s="33"/>
    </row>
    <row r="57" spans="1:22" s="37" customFormat="1" ht="47.25" customHeight="1">
      <c r="A57" s="33"/>
      <c r="B57" s="33"/>
      <c r="C57" s="38"/>
      <c r="D57" s="39" t="s">
        <v>87</v>
      </c>
      <c r="E57" s="33"/>
      <c r="F57" s="33"/>
      <c r="G57" s="33"/>
      <c r="H57" s="33"/>
      <c r="I57" s="33"/>
      <c r="J57" s="34">
        <f>SUM(E57:I57)</f>
        <v>0</v>
      </c>
      <c r="K57" s="35"/>
      <c r="L57" s="35"/>
      <c r="M57" s="36">
        <f>E57-J57-L57</f>
        <v>0</v>
      </c>
      <c r="N57" s="35"/>
      <c r="O57" s="35"/>
      <c r="P57" s="35"/>
      <c r="Q57" s="35"/>
      <c r="R57" s="35"/>
      <c r="S57" s="33"/>
      <c r="T57" s="33"/>
      <c r="U57" s="33"/>
      <c r="V57" s="33"/>
    </row>
    <row r="58" spans="1:22" s="37" customFormat="1" ht="25.5" customHeight="1">
      <c r="A58" s="33"/>
      <c r="B58" s="33"/>
      <c r="C58" s="38"/>
      <c r="D58" s="40" t="s">
        <v>78</v>
      </c>
      <c r="E58" s="33"/>
      <c r="F58" s="33"/>
      <c r="G58" s="33"/>
      <c r="H58" s="33"/>
      <c r="I58" s="33"/>
      <c r="J58" s="34">
        <f>SUM(E58:I58)</f>
        <v>0</v>
      </c>
      <c r="K58" s="35"/>
      <c r="L58" s="35"/>
      <c r="M58" s="36">
        <f>E58-J58-L58</f>
        <v>0</v>
      </c>
      <c r="N58" s="35"/>
      <c r="O58" s="35"/>
      <c r="P58" s="35"/>
      <c r="Q58" s="35"/>
      <c r="R58" s="35"/>
      <c r="S58" s="33"/>
      <c r="T58" s="33"/>
      <c r="U58" s="33"/>
      <c r="V58" s="33"/>
    </row>
    <row r="59" spans="1:22" s="32" customFormat="1" ht="60.75" customHeight="1">
      <c r="A59" s="29"/>
      <c r="B59" s="30"/>
      <c r="C59" s="31" t="s">
        <v>41</v>
      </c>
      <c r="D59" s="28" t="s">
        <v>39</v>
      </c>
      <c r="E59" s="28">
        <f>SUM(E61:E62)</f>
        <v>0</v>
      </c>
      <c r="F59" s="28">
        <f t="shared" ref="F59:T59" si="15">SUM(F61:F62)</f>
        <v>0</v>
      </c>
      <c r="G59" s="28">
        <f t="shared" si="15"/>
        <v>0</v>
      </c>
      <c r="H59" s="28">
        <f t="shared" si="15"/>
        <v>0</v>
      </c>
      <c r="I59" s="28">
        <f t="shared" si="15"/>
        <v>0</v>
      </c>
      <c r="J59" s="28">
        <f t="shared" si="15"/>
        <v>0</v>
      </c>
      <c r="K59" s="28">
        <f t="shared" si="15"/>
        <v>0</v>
      </c>
      <c r="L59" s="28">
        <f>SUM(L61:L62)</f>
        <v>0</v>
      </c>
      <c r="M59" s="28">
        <f t="shared" si="15"/>
        <v>0</v>
      </c>
      <c r="N59" s="28">
        <f t="shared" si="15"/>
        <v>0</v>
      </c>
      <c r="O59" s="28">
        <f t="shared" si="15"/>
        <v>0</v>
      </c>
      <c r="P59" s="28">
        <f t="shared" si="15"/>
        <v>0</v>
      </c>
      <c r="Q59" s="28">
        <f t="shared" si="15"/>
        <v>0</v>
      </c>
      <c r="R59" s="28">
        <f t="shared" si="15"/>
        <v>0</v>
      </c>
      <c r="S59" s="28">
        <f t="shared" si="15"/>
        <v>0</v>
      </c>
      <c r="T59" s="28">
        <f t="shared" si="15"/>
        <v>0</v>
      </c>
      <c r="U59" s="28">
        <f>SUM(U61:U62)</f>
        <v>0</v>
      </c>
      <c r="V59" s="28"/>
    </row>
    <row r="60" spans="1:22" s="37" customFormat="1" ht="49.5" customHeight="1">
      <c r="A60" s="33"/>
      <c r="B60" s="33"/>
      <c r="C60" s="34"/>
      <c r="D60" s="34" t="s">
        <v>20</v>
      </c>
      <c r="E60" s="33"/>
      <c r="F60" s="33"/>
      <c r="G60" s="33"/>
      <c r="H60" s="33"/>
      <c r="I60" s="33"/>
      <c r="J60" s="34"/>
      <c r="K60" s="35"/>
      <c r="L60" s="35"/>
      <c r="M60" s="36"/>
      <c r="N60" s="35"/>
      <c r="O60" s="35"/>
      <c r="P60" s="35"/>
      <c r="Q60" s="35"/>
      <c r="R60" s="35"/>
      <c r="S60" s="33"/>
      <c r="T60" s="33"/>
      <c r="U60" s="33"/>
      <c r="V60" s="33"/>
    </row>
    <row r="61" spans="1:22" s="37" customFormat="1" ht="47.25" customHeight="1">
      <c r="A61" s="33"/>
      <c r="B61" s="33"/>
      <c r="C61" s="38"/>
      <c r="D61" s="39" t="s">
        <v>87</v>
      </c>
      <c r="E61" s="33"/>
      <c r="F61" s="33"/>
      <c r="G61" s="33"/>
      <c r="H61" s="33"/>
      <c r="I61" s="33"/>
      <c r="J61" s="34">
        <f>SUM(E61:I61)</f>
        <v>0</v>
      </c>
      <c r="K61" s="35"/>
      <c r="L61" s="35"/>
      <c r="M61" s="36">
        <f>E61-J61-L61</f>
        <v>0</v>
      </c>
      <c r="N61" s="35"/>
      <c r="O61" s="35"/>
      <c r="P61" s="35"/>
      <c r="Q61" s="35"/>
      <c r="R61" s="35"/>
      <c r="S61" s="33"/>
      <c r="T61" s="33"/>
      <c r="U61" s="33"/>
      <c r="V61" s="33"/>
    </row>
    <row r="62" spans="1:22" s="37" customFormat="1" ht="25.5" customHeight="1">
      <c r="A62" s="33"/>
      <c r="B62" s="33"/>
      <c r="C62" s="38"/>
      <c r="D62" s="40" t="s">
        <v>78</v>
      </c>
      <c r="E62" s="33"/>
      <c r="F62" s="33"/>
      <c r="G62" s="33"/>
      <c r="H62" s="33"/>
      <c r="I62" s="33"/>
      <c r="J62" s="34">
        <f>SUM(E62:I62)</f>
        <v>0</v>
      </c>
      <c r="K62" s="35"/>
      <c r="L62" s="35"/>
      <c r="M62" s="36">
        <f>E62-J62-L62</f>
        <v>0</v>
      </c>
      <c r="N62" s="35"/>
      <c r="O62" s="35"/>
      <c r="P62" s="35"/>
      <c r="Q62" s="35"/>
      <c r="R62" s="35"/>
      <c r="S62" s="33"/>
      <c r="T62" s="33"/>
      <c r="U62" s="33"/>
      <c r="V62" s="33"/>
    </row>
    <row r="63" spans="1:22" s="25" customFormat="1" ht="42" customHeight="1">
      <c r="A63" s="22"/>
      <c r="B63" s="26"/>
      <c r="C63" s="23" t="s">
        <v>45</v>
      </c>
      <c r="D63" s="28" t="s">
        <v>38</v>
      </c>
      <c r="E63" s="20">
        <f>E65+E69</f>
        <v>0</v>
      </c>
      <c r="F63" s="20">
        <f t="shared" ref="F63:T63" si="16">F65+F69</f>
        <v>0</v>
      </c>
      <c r="G63" s="20">
        <f t="shared" si="16"/>
        <v>0</v>
      </c>
      <c r="H63" s="20">
        <f t="shared" si="16"/>
        <v>0</v>
      </c>
      <c r="I63" s="20">
        <f t="shared" si="16"/>
        <v>0</v>
      </c>
      <c r="J63" s="20">
        <f t="shared" si="16"/>
        <v>0</v>
      </c>
      <c r="K63" s="20">
        <f t="shared" si="16"/>
        <v>0</v>
      </c>
      <c r="L63" s="20">
        <f>L65+L69</f>
        <v>0</v>
      </c>
      <c r="M63" s="20">
        <f t="shared" si="16"/>
        <v>0</v>
      </c>
      <c r="N63" s="20">
        <f t="shared" si="16"/>
        <v>0</v>
      </c>
      <c r="O63" s="20">
        <f t="shared" si="16"/>
        <v>0</v>
      </c>
      <c r="P63" s="20">
        <f t="shared" si="16"/>
        <v>0</v>
      </c>
      <c r="Q63" s="20">
        <f t="shared" si="16"/>
        <v>0</v>
      </c>
      <c r="R63" s="20">
        <f t="shared" si="16"/>
        <v>0</v>
      </c>
      <c r="S63" s="20">
        <f t="shared" si="16"/>
        <v>0</v>
      </c>
      <c r="T63" s="20">
        <f t="shared" si="16"/>
        <v>0</v>
      </c>
      <c r="U63" s="20">
        <f>U65+U69</f>
        <v>0</v>
      </c>
      <c r="V63" s="20"/>
    </row>
    <row r="64" spans="1:22" s="25" customFormat="1" ht="25.5" customHeight="1">
      <c r="A64" s="22"/>
      <c r="B64" s="26"/>
      <c r="C64" s="27"/>
      <c r="D64" s="10" t="s">
        <v>19</v>
      </c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32" customFormat="1" ht="60.75" customHeight="1">
      <c r="A65" s="29"/>
      <c r="B65" s="30"/>
      <c r="C65" s="31" t="s">
        <v>41</v>
      </c>
      <c r="D65" s="28" t="s">
        <v>39</v>
      </c>
      <c r="E65" s="28">
        <f>SUM(E67:E68)</f>
        <v>0</v>
      </c>
      <c r="F65" s="28">
        <f t="shared" ref="F65:T65" si="17">SUM(F67:F68)</f>
        <v>0</v>
      </c>
      <c r="G65" s="28">
        <f t="shared" si="17"/>
        <v>0</v>
      </c>
      <c r="H65" s="28">
        <f t="shared" si="17"/>
        <v>0</v>
      </c>
      <c r="I65" s="28">
        <f t="shared" si="17"/>
        <v>0</v>
      </c>
      <c r="J65" s="28">
        <f t="shared" si="17"/>
        <v>0</v>
      </c>
      <c r="K65" s="28">
        <f t="shared" si="17"/>
        <v>0</v>
      </c>
      <c r="L65" s="28">
        <f>SUM(L67:L68)</f>
        <v>0</v>
      </c>
      <c r="M65" s="28">
        <f t="shared" si="17"/>
        <v>0</v>
      </c>
      <c r="N65" s="28">
        <f t="shared" si="17"/>
        <v>0</v>
      </c>
      <c r="O65" s="28">
        <f t="shared" si="17"/>
        <v>0</v>
      </c>
      <c r="P65" s="28">
        <f t="shared" si="17"/>
        <v>0</v>
      </c>
      <c r="Q65" s="28">
        <f t="shared" si="17"/>
        <v>0</v>
      </c>
      <c r="R65" s="28">
        <f t="shared" si="17"/>
        <v>0</v>
      </c>
      <c r="S65" s="28">
        <f t="shared" si="17"/>
        <v>0</v>
      </c>
      <c r="T65" s="28">
        <f t="shared" si="17"/>
        <v>0</v>
      </c>
      <c r="U65" s="28">
        <f>SUM(U67:U68)</f>
        <v>0</v>
      </c>
      <c r="V65" s="28"/>
    </row>
    <row r="66" spans="1:22" s="37" customFormat="1" ht="49.5" customHeight="1">
      <c r="A66" s="33"/>
      <c r="B66" s="33"/>
      <c r="C66" s="34"/>
      <c r="D66" s="34" t="s">
        <v>20</v>
      </c>
      <c r="E66" s="33"/>
      <c r="F66" s="33"/>
      <c r="G66" s="33"/>
      <c r="H66" s="33"/>
      <c r="I66" s="33"/>
      <c r="J66" s="34"/>
      <c r="K66" s="35"/>
      <c r="L66" s="35"/>
      <c r="M66" s="36"/>
      <c r="N66" s="35"/>
      <c r="O66" s="35"/>
      <c r="P66" s="35"/>
      <c r="Q66" s="35"/>
      <c r="R66" s="35"/>
      <c r="S66" s="33"/>
      <c r="T66" s="33"/>
      <c r="U66" s="33"/>
      <c r="V66" s="33"/>
    </row>
    <row r="67" spans="1:22" s="37" customFormat="1" ht="47.25" customHeight="1">
      <c r="A67" s="33"/>
      <c r="B67" s="33"/>
      <c r="C67" s="38"/>
      <c r="D67" s="39" t="s">
        <v>87</v>
      </c>
      <c r="E67" s="33"/>
      <c r="F67" s="33"/>
      <c r="G67" s="33"/>
      <c r="H67" s="33"/>
      <c r="I67" s="33"/>
      <c r="J67" s="34">
        <f>SUM(E67:I67)</f>
        <v>0</v>
      </c>
      <c r="K67" s="35"/>
      <c r="L67" s="35"/>
      <c r="M67" s="36">
        <f>E67-J67-L67</f>
        <v>0</v>
      </c>
      <c r="N67" s="35"/>
      <c r="O67" s="35"/>
      <c r="P67" s="35"/>
      <c r="Q67" s="35"/>
      <c r="R67" s="35"/>
      <c r="S67" s="33"/>
      <c r="T67" s="33"/>
      <c r="U67" s="33"/>
      <c r="V67" s="33"/>
    </row>
    <row r="68" spans="1:22" s="37" customFormat="1" ht="25.5" customHeight="1">
      <c r="A68" s="33"/>
      <c r="B68" s="33"/>
      <c r="C68" s="38"/>
      <c r="D68" s="40" t="s">
        <v>78</v>
      </c>
      <c r="E68" s="33"/>
      <c r="F68" s="33"/>
      <c r="G68" s="33"/>
      <c r="H68" s="33"/>
      <c r="I68" s="33"/>
      <c r="J68" s="34">
        <f>SUM(E68:I68)</f>
        <v>0</v>
      </c>
      <c r="K68" s="35"/>
      <c r="L68" s="35"/>
      <c r="M68" s="36">
        <f>E68-J68-L68</f>
        <v>0</v>
      </c>
      <c r="N68" s="35"/>
      <c r="O68" s="35"/>
      <c r="P68" s="35"/>
      <c r="Q68" s="35"/>
      <c r="R68" s="35"/>
      <c r="S68" s="33"/>
      <c r="T68" s="33"/>
      <c r="U68" s="33"/>
      <c r="V68" s="33"/>
    </row>
    <row r="69" spans="1:22" s="32" customFormat="1" ht="60.75" customHeight="1">
      <c r="A69" s="29"/>
      <c r="B69" s="30"/>
      <c r="C69" s="31" t="s">
        <v>41</v>
      </c>
      <c r="D69" s="28" t="s">
        <v>39</v>
      </c>
      <c r="E69" s="28">
        <f>SUM(E71:E72)</f>
        <v>0</v>
      </c>
      <c r="F69" s="28">
        <f t="shared" ref="F69:T69" si="18">SUM(F71:F72)</f>
        <v>0</v>
      </c>
      <c r="G69" s="28">
        <f t="shared" si="18"/>
        <v>0</v>
      </c>
      <c r="H69" s="28">
        <f t="shared" si="18"/>
        <v>0</v>
      </c>
      <c r="I69" s="28">
        <f t="shared" si="18"/>
        <v>0</v>
      </c>
      <c r="J69" s="28">
        <f t="shared" si="18"/>
        <v>0</v>
      </c>
      <c r="K69" s="28">
        <f t="shared" si="18"/>
        <v>0</v>
      </c>
      <c r="L69" s="28">
        <f>SUM(L71:L72)</f>
        <v>0</v>
      </c>
      <c r="M69" s="28">
        <f t="shared" si="18"/>
        <v>0</v>
      </c>
      <c r="N69" s="28">
        <f t="shared" si="18"/>
        <v>0</v>
      </c>
      <c r="O69" s="28">
        <f t="shared" si="18"/>
        <v>0</v>
      </c>
      <c r="P69" s="28">
        <f t="shared" si="18"/>
        <v>0</v>
      </c>
      <c r="Q69" s="28">
        <f t="shared" si="18"/>
        <v>0</v>
      </c>
      <c r="R69" s="28">
        <f t="shared" si="18"/>
        <v>0</v>
      </c>
      <c r="S69" s="28">
        <f t="shared" si="18"/>
        <v>0</v>
      </c>
      <c r="T69" s="28">
        <f t="shared" si="18"/>
        <v>0</v>
      </c>
      <c r="U69" s="28">
        <f>SUM(U71:U72)</f>
        <v>0</v>
      </c>
      <c r="V69" s="28"/>
    </row>
    <row r="70" spans="1:22" s="37" customFormat="1" ht="49.5" customHeight="1">
      <c r="A70" s="33"/>
      <c r="B70" s="33"/>
      <c r="C70" s="34"/>
      <c r="D70" s="34" t="s">
        <v>20</v>
      </c>
      <c r="E70" s="33"/>
      <c r="F70" s="33"/>
      <c r="G70" s="33"/>
      <c r="H70" s="33"/>
      <c r="I70" s="33"/>
      <c r="J70" s="34"/>
      <c r="K70" s="35"/>
      <c r="L70" s="35"/>
      <c r="M70" s="36"/>
      <c r="N70" s="35"/>
      <c r="O70" s="35"/>
      <c r="P70" s="35"/>
      <c r="Q70" s="35"/>
      <c r="R70" s="35"/>
      <c r="S70" s="33"/>
      <c r="T70" s="33"/>
      <c r="U70" s="33"/>
      <c r="V70" s="33"/>
    </row>
    <row r="71" spans="1:22" s="37" customFormat="1" ht="47.25" customHeight="1">
      <c r="A71" s="33"/>
      <c r="B71" s="33"/>
      <c r="C71" s="38"/>
      <c r="D71" s="39" t="s">
        <v>87</v>
      </c>
      <c r="E71" s="33"/>
      <c r="F71" s="33"/>
      <c r="G71" s="33"/>
      <c r="H71" s="33"/>
      <c r="I71" s="33"/>
      <c r="J71" s="34">
        <f>SUM(E71:I71)</f>
        <v>0</v>
      </c>
      <c r="K71" s="35"/>
      <c r="L71" s="35"/>
      <c r="M71" s="36">
        <f>E71-J71-L71</f>
        <v>0</v>
      </c>
      <c r="N71" s="35"/>
      <c r="O71" s="35"/>
      <c r="P71" s="35"/>
      <c r="Q71" s="35"/>
      <c r="R71" s="35"/>
      <c r="S71" s="33"/>
      <c r="T71" s="33"/>
      <c r="U71" s="33"/>
      <c r="V71" s="33"/>
    </row>
    <row r="72" spans="1:22" s="37" customFormat="1" ht="25.5" customHeight="1">
      <c r="A72" s="33"/>
      <c r="B72" s="33"/>
      <c r="C72" s="38"/>
      <c r="D72" s="40" t="s">
        <v>78</v>
      </c>
      <c r="E72" s="33"/>
      <c r="F72" s="33"/>
      <c r="G72" s="33"/>
      <c r="H72" s="33"/>
      <c r="I72" s="33"/>
      <c r="J72" s="34">
        <f>SUM(E72:I72)</f>
        <v>0</v>
      </c>
      <c r="K72" s="35"/>
      <c r="L72" s="35"/>
      <c r="M72" s="36">
        <f>E72-J72-L72</f>
        <v>0</v>
      </c>
      <c r="N72" s="35"/>
      <c r="O72" s="35"/>
      <c r="P72" s="35"/>
      <c r="Q72" s="35"/>
      <c r="R72" s="35"/>
      <c r="S72" s="33"/>
      <c r="T72" s="33"/>
      <c r="U72" s="33"/>
      <c r="V72" s="33"/>
    </row>
    <row r="74" spans="1:22">
      <c r="A74" s="41"/>
    </row>
    <row r="75" spans="1:22" ht="18" customHeight="1">
      <c r="A75" s="41" t="s">
        <v>55</v>
      </c>
      <c r="B75" s="52" t="s">
        <v>60</v>
      </c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</row>
    <row r="76" spans="1:22" ht="18" customHeight="1">
      <c r="A76" s="41" t="s">
        <v>56</v>
      </c>
      <c r="B76" s="52" t="s">
        <v>59</v>
      </c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</row>
    <row r="77" spans="1:22" ht="18" customHeight="1">
      <c r="A77" s="41" t="s">
        <v>57</v>
      </c>
      <c r="B77" s="52" t="s">
        <v>61</v>
      </c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</row>
    <row r="78" spans="1:22" ht="18" customHeight="1">
      <c r="A78" s="41" t="s">
        <v>58</v>
      </c>
      <c r="B78" s="52" t="s">
        <v>68</v>
      </c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</row>
    <row r="79" spans="1:22" ht="18" customHeight="1">
      <c r="A79" s="41" t="s">
        <v>67</v>
      </c>
      <c r="B79" s="52" t="s">
        <v>62</v>
      </c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</row>
    <row r="80" spans="1:22" ht="33.75" customHeight="1">
      <c r="A80" s="51"/>
      <c r="B80" s="52" t="s">
        <v>63</v>
      </c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</row>
    <row r="81" spans="1:22" ht="54" customHeight="1">
      <c r="A81" s="51"/>
      <c r="B81" s="52" t="s">
        <v>66</v>
      </c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</row>
    <row r="82" spans="1:22" ht="41.25" customHeight="1">
      <c r="A82" s="51"/>
      <c r="B82" s="52" t="s">
        <v>118</v>
      </c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</row>
    <row r="83" spans="1:22" ht="36.75" customHeight="1">
      <c r="A83" s="51"/>
      <c r="B83" s="52" t="s">
        <v>119</v>
      </c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</row>
  </sheetData>
  <sheetProtection insertRows="0" deleteRows="0"/>
  <mergeCells count="32">
    <mergeCell ref="A11:A12"/>
    <mergeCell ref="B11:B12"/>
    <mergeCell ref="F7:J8"/>
    <mergeCell ref="C11:C12"/>
    <mergeCell ref="N7:N8"/>
    <mergeCell ref="N1:T1"/>
    <mergeCell ref="A2:T2"/>
    <mergeCell ref="A3:T3"/>
    <mergeCell ref="A4:T4"/>
    <mergeCell ref="S6:T6"/>
    <mergeCell ref="V7:V9"/>
    <mergeCell ref="A7:A9"/>
    <mergeCell ref="B7:B9"/>
    <mergeCell ref="M7:M9"/>
    <mergeCell ref="C7:C9"/>
    <mergeCell ref="D7:D9"/>
    <mergeCell ref="E7:E9"/>
    <mergeCell ref="S7:S8"/>
    <mergeCell ref="K7:L8"/>
    <mergeCell ref="N9:T9"/>
    <mergeCell ref="U7:U9"/>
    <mergeCell ref="T7:T8"/>
    <mergeCell ref="O7:R7"/>
    <mergeCell ref="B83:V83"/>
    <mergeCell ref="B79:V79"/>
    <mergeCell ref="B78:V78"/>
    <mergeCell ref="B75:V75"/>
    <mergeCell ref="B76:V76"/>
    <mergeCell ref="B77:V77"/>
    <mergeCell ref="B80:V80"/>
    <mergeCell ref="B82:V82"/>
    <mergeCell ref="B81:V81"/>
  </mergeCells>
  <printOptions horizontalCentered="1"/>
  <pageMargins left="0.19685039370078741" right="0.15748031496062992" top="0.31496062992125984" bottom="0.11811023622047245" header="0.15748031496062992" footer="0"/>
  <pageSetup paperSize="9" scale="43" orientation="landscape" horizontalDpi="4294967292" verticalDpi="144" r:id="rId1"/>
  <headerFooter alignWithMargins="0">
    <oddFooter>&amp;L&amp;8&amp;P&amp;R&amp;8&amp;F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63"/>
  <sheetViews>
    <sheetView tabSelected="1" topLeftCell="A52" zoomScaleNormal="100" zoomScaleSheetLayoutView="70" workbookViewId="0">
      <selection activeCell="A60" sqref="A60:Q60"/>
    </sheetView>
  </sheetViews>
  <sheetFormatPr defaultRowHeight="16.5"/>
  <cols>
    <col min="1" max="1" width="12.88671875" style="4" customWidth="1"/>
    <col min="2" max="2" width="10.44140625" style="9" customWidth="1"/>
    <col min="3" max="3" width="34.21875" style="4" customWidth="1"/>
    <col min="4" max="4" width="18" style="4" hidden="1" customWidth="1"/>
    <col min="5" max="5" width="14.21875" style="9" hidden="1" customWidth="1"/>
    <col min="6" max="6" width="9.6640625" style="4" hidden="1" customWidth="1"/>
    <col min="7" max="7" width="10.109375" style="4" hidden="1" customWidth="1"/>
    <col min="8" max="8" width="12.33203125" style="9" hidden="1" customWidth="1"/>
    <col min="9" max="13" width="10" style="4" customWidth="1"/>
    <col min="14" max="14" width="8.109375" style="4" customWidth="1"/>
    <col min="15" max="15" width="8.21875" style="4" customWidth="1"/>
    <col min="16" max="16" width="13.6640625" style="4" customWidth="1"/>
    <col min="17" max="17" width="25.77734375" style="4" customWidth="1"/>
    <col min="18" max="18" width="29.33203125" style="4" customWidth="1"/>
    <col min="19" max="16384" width="8.88671875" style="4"/>
  </cols>
  <sheetData>
    <row r="1" spans="1:18" s="1" customFormat="1" ht="18" customHeight="1">
      <c r="B1" s="2"/>
      <c r="E1" s="2"/>
      <c r="H1" s="2"/>
      <c r="I1" s="58" t="s">
        <v>73</v>
      </c>
      <c r="J1" s="58"/>
      <c r="K1" s="58"/>
      <c r="L1" s="58"/>
      <c r="M1" s="58"/>
      <c r="N1" s="58"/>
      <c r="O1" s="58"/>
    </row>
    <row r="2" spans="1:18" s="1" customFormat="1">
      <c r="A2" s="59" t="s">
        <v>13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18">
      <c r="A3" s="60" t="s">
        <v>109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</row>
    <row r="4" spans="1:18">
      <c r="A4" s="60" t="s">
        <v>71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</row>
    <row r="5" spans="1:18">
      <c r="A5" s="3" t="s">
        <v>0</v>
      </c>
      <c r="B5" s="3"/>
      <c r="C5" s="5"/>
      <c r="D5" s="5"/>
      <c r="E5" s="6"/>
      <c r="F5" s="6"/>
      <c r="G5" s="6"/>
      <c r="H5" s="6"/>
      <c r="I5" s="5"/>
      <c r="J5" s="5"/>
      <c r="K5" s="5"/>
      <c r="L5" s="5"/>
      <c r="M5" s="5"/>
      <c r="N5" s="5"/>
      <c r="O5" s="5"/>
      <c r="P5" s="6"/>
      <c r="Q5" s="6"/>
      <c r="R5" s="6"/>
    </row>
    <row r="6" spans="1:18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1"/>
      <c r="O6" s="61"/>
      <c r="P6" s="5"/>
      <c r="Q6" s="5"/>
      <c r="R6" s="5"/>
    </row>
    <row r="7" spans="1:18" s="9" customFormat="1" ht="38.25" customHeight="1">
      <c r="A7" s="53" t="s">
        <v>81</v>
      </c>
      <c r="B7" s="53" t="s">
        <v>82</v>
      </c>
      <c r="C7" s="53" t="s">
        <v>52</v>
      </c>
      <c r="D7" s="68" t="s">
        <v>77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 t="s">
        <v>80</v>
      </c>
      <c r="R7" s="54" t="s">
        <v>84</v>
      </c>
    </row>
    <row r="8" spans="1:18" s="9" customFormat="1" ht="30.75" customHeight="1">
      <c r="A8" s="53"/>
      <c r="B8" s="53"/>
      <c r="C8" s="53"/>
      <c r="D8" s="53" t="s">
        <v>74</v>
      </c>
      <c r="E8" s="68" t="s">
        <v>91</v>
      </c>
      <c r="F8" s="57" t="s">
        <v>107</v>
      </c>
      <c r="G8" s="57"/>
      <c r="H8" s="53" t="s">
        <v>108</v>
      </c>
      <c r="I8" s="53" t="s">
        <v>110</v>
      </c>
      <c r="J8" s="53" t="s">
        <v>19</v>
      </c>
      <c r="K8" s="53"/>
      <c r="L8" s="53"/>
      <c r="M8" s="53"/>
      <c r="N8" s="53" t="s">
        <v>111</v>
      </c>
      <c r="O8" s="53" t="s">
        <v>112</v>
      </c>
      <c r="P8" s="53" t="s">
        <v>49</v>
      </c>
      <c r="Q8" s="68"/>
      <c r="R8" s="55"/>
    </row>
    <row r="9" spans="1:18" s="9" customFormat="1" ht="44.25" customHeight="1">
      <c r="A9" s="53"/>
      <c r="B9" s="53"/>
      <c r="C9" s="53"/>
      <c r="D9" s="53"/>
      <c r="E9" s="68"/>
      <c r="F9" s="57" t="s">
        <v>16</v>
      </c>
      <c r="G9" s="57" t="s">
        <v>17</v>
      </c>
      <c r="H9" s="53"/>
      <c r="I9" s="53"/>
      <c r="J9" s="7" t="s">
        <v>27</v>
      </c>
      <c r="K9" s="7" t="s">
        <v>28</v>
      </c>
      <c r="L9" s="7" t="s">
        <v>29</v>
      </c>
      <c r="M9" s="7" t="s">
        <v>30</v>
      </c>
      <c r="N9" s="53"/>
      <c r="O9" s="53"/>
      <c r="P9" s="53"/>
      <c r="Q9" s="68"/>
      <c r="R9" s="55"/>
    </row>
    <row r="10" spans="1:18" s="9" customFormat="1" ht="30" customHeight="1">
      <c r="A10" s="53"/>
      <c r="B10" s="53"/>
      <c r="C10" s="53"/>
      <c r="D10" s="53"/>
      <c r="E10" s="68"/>
      <c r="F10" s="57"/>
      <c r="G10" s="57"/>
      <c r="H10" s="53"/>
      <c r="I10" s="53" t="s">
        <v>22</v>
      </c>
      <c r="J10" s="53"/>
      <c r="K10" s="53"/>
      <c r="L10" s="53"/>
      <c r="M10" s="53"/>
      <c r="N10" s="53"/>
      <c r="O10" s="53"/>
      <c r="P10" s="53"/>
      <c r="Q10" s="68"/>
      <c r="R10" s="56"/>
    </row>
    <row r="11" spans="1:18" ht="35.25" customHeight="1">
      <c r="A11" s="11" t="s">
        <v>1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11" t="s">
        <v>21</v>
      </c>
      <c r="H11" s="11" t="s">
        <v>85</v>
      </c>
      <c r="I11" s="11" t="s">
        <v>8</v>
      </c>
      <c r="J11" s="11" t="s">
        <v>75</v>
      </c>
      <c r="K11" s="11" t="s">
        <v>47</v>
      </c>
      <c r="L11" s="11" t="s">
        <v>9</v>
      </c>
      <c r="M11" s="11" t="s">
        <v>76</v>
      </c>
      <c r="N11" s="11" t="s">
        <v>10</v>
      </c>
      <c r="O11" s="11" t="s">
        <v>11</v>
      </c>
      <c r="P11" s="11" t="s">
        <v>86</v>
      </c>
      <c r="Q11" s="11" t="s">
        <v>23</v>
      </c>
      <c r="R11" s="11" t="s">
        <v>24</v>
      </c>
    </row>
    <row r="12" spans="1:18" s="21" customFormat="1" ht="54.75" customHeight="1">
      <c r="A12" s="44">
        <v>1080</v>
      </c>
      <c r="B12" s="18" t="s">
        <v>1</v>
      </c>
      <c r="C12" s="19" t="s">
        <v>92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>
      <c r="A13" s="47"/>
      <c r="B13" s="10"/>
      <c r="C13" s="10" t="s">
        <v>19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  <row r="14" spans="1:18" s="25" customFormat="1" ht="55.5" customHeight="1">
      <c r="A14" s="45">
        <v>31003</v>
      </c>
      <c r="B14" s="23" t="s">
        <v>37</v>
      </c>
      <c r="C14" s="24" t="s">
        <v>93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 s="25" customFormat="1" ht="25.5" customHeight="1">
      <c r="A15" s="22"/>
      <c r="B15" s="27"/>
      <c r="C15" s="10" t="s">
        <v>19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18" s="25" customFormat="1" ht="42" customHeight="1">
      <c r="A16" s="22"/>
      <c r="B16" s="23" t="s">
        <v>40</v>
      </c>
      <c r="C16" s="28" t="s">
        <v>94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s="25" customFormat="1" ht="42" customHeight="1">
      <c r="A17" s="22"/>
      <c r="B17" s="34"/>
      <c r="C17" s="28" t="s">
        <v>117</v>
      </c>
      <c r="D17" s="20" t="e">
        <f>#REF!++D21+D24+D27+D30+D33+#REF!+D36+#REF!+D39+D42+#REF!</f>
        <v>#REF!</v>
      </c>
      <c r="E17" s="20" t="e">
        <f>#REF!++E21+E24+E27+E30+E33+#REF!+E36+#REF!+E39+E42+#REF!</f>
        <v>#REF!</v>
      </c>
      <c r="F17" s="20" t="e">
        <f>#REF!++F21+F24+F27+F30+F33+#REF!+F36+#REF!+F39+F42+#REF!</f>
        <v>#REF!</v>
      </c>
      <c r="G17" s="20" t="e">
        <f>#REF!++G21+G24+G27+G30+G33+#REF!+G36+#REF!+G39+G42+#REF!</f>
        <v>#REF!</v>
      </c>
      <c r="H17" s="20" t="e">
        <f>#REF!++H21+H24+H27+H30+H33+#REF!+H36+#REF!+H39+H42+#REF!</f>
        <v>#REF!</v>
      </c>
      <c r="I17" s="20">
        <f>+I21+I24+I27+I30+I33+I36++I39+I42</f>
        <v>0</v>
      </c>
      <c r="J17" s="20">
        <f t="shared" ref="J17:P17" si="0">+J21+J24+J27+J30+J33+J36++J39+J42</f>
        <v>0</v>
      </c>
      <c r="K17" s="20">
        <f t="shared" si="0"/>
        <v>0</v>
      </c>
      <c r="L17" s="20">
        <f t="shared" si="0"/>
        <v>0</v>
      </c>
      <c r="M17" s="20">
        <f t="shared" si="0"/>
        <v>0</v>
      </c>
      <c r="N17" s="20">
        <f t="shared" si="0"/>
        <v>5681</v>
      </c>
      <c r="O17" s="20">
        <f t="shared" si="0"/>
        <v>2679</v>
      </c>
      <c r="P17" s="20">
        <f t="shared" si="0"/>
        <v>0</v>
      </c>
      <c r="Q17" s="20"/>
      <c r="R17" s="20"/>
    </row>
    <row r="18" spans="1:18" s="25" customFormat="1" ht="42" customHeight="1">
      <c r="A18" s="22"/>
      <c r="B18" s="34"/>
      <c r="C18" s="28" t="s">
        <v>102</v>
      </c>
      <c r="D18" s="20" t="e">
        <f>#REF!+D22+D25+D28+D31+D34+#REF!+D37+#REF!+D40+D43+#REF!</f>
        <v>#REF!</v>
      </c>
      <c r="E18" s="20" t="e">
        <f>#REF!+E22+E25+E28+E31+E34+#REF!+E37+#REF!+E40+E43+#REF!</f>
        <v>#REF!</v>
      </c>
      <c r="F18" s="20" t="e">
        <f>#REF!+F22+F25+F28+F31+F34+#REF!+F37+#REF!+F40+F43+#REF!</f>
        <v>#REF!</v>
      </c>
      <c r="G18" s="20" t="e">
        <f>#REF!+G22+G25+G28+G31+G34+#REF!+G37+#REF!+G40+G43+#REF!</f>
        <v>#REF!</v>
      </c>
      <c r="H18" s="20" t="e">
        <f>#REF!+H22+H25+H28+H31+H34+#REF!+H37+#REF!+H40+H43+#REF!</f>
        <v>#REF!</v>
      </c>
      <c r="I18" s="45"/>
      <c r="J18" s="45"/>
      <c r="K18" s="45"/>
      <c r="L18" s="45"/>
      <c r="M18" s="45"/>
      <c r="N18" s="45"/>
      <c r="O18" s="45"/>
      <c r="P18" s="45"/>
      <c r="Q18" s="20"/>
      <c r="R18" s="20"/>
    </row>
    <row r="19" spans="1:18" s="37" customFormat="1" ht="49.5" customHeight="1">
      <c r="A19" s="33"/>
      <c r="B19" s="34"/>
      <c r="C19" s="34" t="s">
        <v>20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</row>
    <row r="20" spans="1:18" s="37" customFormat="1" ht="49.5">
      <c r="A20" s="33"/>
      <c r="B20" s="34"/>
      <c r="C20" s="42" t="s">
        <v>96</v>
      </c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</row>
    <row r="21" spans="1:18" s="37" customFormat="1" ht="47.25" customHeight="1">
      <c r="A21" s="33"/>
      <c r="B21" s="34"/>
      <c r="C21" s="39" t="s">
        <v>106</v>
      </c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>
        <v>840</v>
      </c>
      <c r="O21" s="35"/>
      <c r="P21" s="35"/>
      <c r="Q21" s="35"/>
      <c r="R21" s="35"/>
    </row>
    <row r="22" spans="1:18" s="37" customFormat="1" ht="49.5">
      <c r="A22" s="33"/>
      <c r="B22" s="34"/>
      <c r="C22" s="40" t="s">
        <v>105</v>
      </c>
      <c r="D22" s="35"/>
      <c r="E22" s="35"/>
      <c r="F22" s="35"/>
      <c r="G22" s="35"/>
      <c r="H22" s="35"/>
      <c r="I22" s="48"/>
      <c r="J22" s="48"/>
      <c r="K22" s="48"/>
      <c r="L22" s="48"/>
      <c r="M22" s="48"/>
      <c r="N22" s="48">
        <v>2025</v>
      </c>
      <c r="O22" s="48"/>
      <c r="P22" s="48"/>
      <c r="Q22" s="35"/>
      <c r="R22" s="35"/>
    </row>
    <row r="23" spans="1:18" s="37" customFormat="1" ht="49.5">
      <c r="A23" s="33"/>
      <c r="B23" s="34"/>
      <c r="C23" s="42" t="s">
        <v>99</v>
      </c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</row>
    <row r="24" spans="1:18" s="37" customFormat="1" ht="47.25" customHeight="1">
      <c r="A24" s="33"/>
      <c r="B24" s="34"/>
      <c r="C24" s="39" t="s">
        <v>104</v>
      </c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>
        <v>550</v>
      </c>
      <c r="O24" s="35">
        <v>550</v>
      </c>
      <c r="P24" s="35"/>
      <c r="Q24" s="35"/>
      <c r="R24" s="35"/>
    </row>
    <row r="25" spans="1:18" s="37" customFormat="1" ht="33">
      <c r="A25" s="33"/>
      <c r="B25" s="34"/>
      <c r="C25" s="40" t="s">
        <v>103</v>
      </c>
      <c r="D25" s="35"/>
      <c r="E25" s="35"/>
      <c r="F25" s="35"/>
      <c r="G25" s="35"/>
      <c r="H25" s="35"/>
      <c r="I25" s="48"/>
      <c r="J25" s="48"/>
      <c r="K25" s="48"/>
      <c r="L25" s="48"/>
      <c r="M25" s="48"/>
      <c r="N25" s="48"/>
      <c r="O25" s="48">
        <v>2026</v>
      </c>
      <c r="P25" s="48"/>
      <c r="Q25" s="35"/>
      <c r="R25" s="35"/>
    </row>
    <row r="26" spans="1:18" s="37" customFormat="1" ht="66">
      <c r="A26" s="33"/>
      <c r="B26" s="34"/>
      <c r="C26" s="42" t="s">
        <v>113</v>
      </c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</row>
    <row r="27" spans="1:18" s="37" customFormat="1" ht="47.25" customHeight="1">
      <c r="A27" s="33"/>
      <c r="B27" s="34"/>
      <c r="C27" s="39" t="s">
        <v>104</v>
      </c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>
        <v>1000</v>
      </c>
      <c r="O27" s="35">
        <v>1000</v>
      </c>
      <c r="P27" s="35"/>
      <c r="Q27" s="35"/>
      <c r="R27" s="35"/>
    </row>
    <row r="28" spans="1:18" s="37" customFormat="1" ht="33">
      <c r="A28" s="33"/>
      <c r="B28" s="34"/>
      <c r="C28" s="40" t="s">
        <v>103</v>
      </c>
      <c r="D28" s="35"/>
      <c r="E28" s="35"/>
      <c r="F28" s="35"/>
      <c r="G28" s="35"/>
      <c r="H28" s="35"/>
      <c r="I28" s="48"/>
      <c r="J28" s="48"/>
      <c r="K28" s="48"/>
      <c r="L28" s="48"/>
      <c r="M28" s="48"/>
      <c r="N28" s="48"/>
      <c r="O28" s="48">
        <v>2026</v>
      </c>
      <c r="P28" s="48"/>
      <c r="Q28" s="35"/>
      <c r="R28" s="35"/>
    </row>
    <row r="29" spans="1:18" s="37" customFormat="1" ht="49.5">
      <c r="A29" s="33"/>
      <c r="B29" s="34"/>
      <c r="C29" s="42" t="s">
        <v>97</v>
      </c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</row>
    <row r="30" spans="1:18" s="37" customFormat="1" ht="47.25" customHeight="1">
      <c r="A30" s="33"/>
      <c r="B30" s="34"/>
      <c r="C30" s="39" t="s">
        <v>106</v>
      </c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>
        <v>1177</v>
      </c>
      <c r="O30" s="35"/>
      <c r="P30" s="35"/>
      <c r="Q30" s="35"/>
      <c r="R30" s="35"/>
    </row>
    <row r="31" spans="1:18" s="37" customFormat="1" ht="49.5">
      <c r="A31" s="33"/>
      <c r="B31" s="34"/>
      <c r="C31" s="40" t="s">
        <v>105</v>
      </c>
      <c r="D31" s="35"/>
      <c r="E31" s="35"/>
      <c r="F31" s="35"/>
      <c r="G31" s="35"/>
      <c r="H31" s="35"/>
      <c r="I31" s="48"/>
      <c r="J31" s="48"/>
      <c r="K31" s="48"/>
      <c r="L31" s="48"/>
      <c r="M31" s="48"/>
      <c r="N31" s="48">
        <v>2025</v>
      </c>
      <c r="O31" s="48"/>
      <c r="P31" s="48"/>
      <c r="Q31" s="35"/>
      <c r="R31" s="35"/>
    </row>
    <row r="32" spans="1:18" s="37" customFormat="1" ht="66">
      <c r="A32" s="33"/>
      <c r="B32" s="34"/>
      <c r="C32" s="42" t="s">
        <v>114</v>
      </c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</row>
    <row r="33" spans="1:18" s="37" customFormat="1" ht="47.25" customHeight="1">
      <c r="A33" s="33"/>
      <c r="B33" s="34"/>
      <c r="C33" s="39" t="s">
        <v>104</v>
      </c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>
        <v>629</v>
      </c>
      <c r="O33" s="35">
        <v>629</v>
      </c>
      <c r="P33" s="35"/>
      <c r="Q33" s="35"/>
      <c r="R33" s="35"/>
    </row>
    <row r="34" spans="1:18" s="37" customFormat="1" ht="33">
      <c r="A34" s="33"/>
      <c r="B34" s="34"/>
      <c r="C34" s="40" t="s">
        <v>103</v>
      </c>
      <c r="D34" s="35"/>
      <c r="E34" s="35"/>
      <c r="F34" s="35"/>
      <c r="G34" s="35"/>
      <c r="H34" s="35"/>
      <c r="I34" s="48"/>
      <c r="J34" s="48"/>
      <c r="K34" s="48"/>
      <c r="L34" s="48"/>
      <c r="M34" s="48"/>
      <c r="N34" s="48"/>
      <c r="O34" s="48">
        <v>2026</v>
      </c>
      <c r="P34" s="48"/>
      <c r="Q34" s="35"/>
      <c r="R34" s="35"/>
    </row>
    <row r="35" spans="1:18" s="37" customFormat="1" ht="49.5">
      <c r="A35" s="33"/>
      <c r="B35" s="34"/>
      <c r="C35" s="42" t="s">
        <v>115</v>
      </c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</row>
    <row r="36" spans="1:18" s="37" customFormat="1" ht="47.25" customHeight="1">
      <c r="A36" s="33"/>
      <c r="B36" s="34"/>
      <c r="C36" s="39" t="s">
        <v>106</v>
      </c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>
        <v>500</v>
      </c>
      <c r="O36" s="35"/>
      <c r="P36" s="35"/>
      <c r="Q36" s="35"/>
      <c r="R36" s="35"/>
    </row>
    <row r="37" spans="1:18" s="37" customFormat="1" ht="49.5">
      <c r="A37" s="33"/>
      <c r="B37" s="34"/>
      <c r="C37" s="40" t="s">
        <v>105</v>
      </c>
      <c r="D37" s="35"/>
      <c r="E37" s="35"/>
      <c r="F37" s="35"/>
      <c r="G37" s="35"/>
      <c r="H37" s="35"/>
      <c r="I37" s="48"/>
      <c r="J37" s="48"/>
      <c r="K37" s="48"/>
      <c r="L37" s="48"/>
      <c r="M37" s="48"/>
      <c r="N37" s="48">
        <v>2025</v>
      </c>
      <c r="O37" s="48"/>
      <c r="P37" s="48"/>
      <c r="Q37" s="35"/>
      <c r="R37" s="35"/>
    </row>
    <row r="38" spans="1:18" s="37" customFormat="1" ht="49.5">
      <c r="A38" s="33"/>
      <c r="B38" s="34"/>
      <c r="C38" s="42" t="s">
        <v>98</v>
      </c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</row>
    <row r="39" spans="1:18" s="37" customFormat="1" ht="47.25" customHeight="1">
      <c r="A39" s="33"/>
      <c r="B39" s="34"/>
      <c r="C39" s="39" t="s">
        <v>104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>
        <v>485</v>
      </c>
      <c r="O39" s="35"/>
      <c r="P39" s="35"/>
      <c r="Q39" s="35"/>
      <c r="R39" s="35"/>
    </row>
    <row r="40" spans="1:18" s="37" customFormat="1" ht="33">
      <c r="A40" s="33"/>
      <c r="B40" s="34"/>
      <c r="C40" s="40" t="s">
        <v>103</v>
      </c>
      <c r="D40" s="35"/>
      <c r="E40" s="35"/>
      <c r="F40" s="35"/>
      <c r="G40" s="35"/>
      <c r="H40" s="35"/>
      <c r="I40" s="48"/>
      <c r="J40" s="48"/>
      <c r="K40" s="48"/>
      <c r="L40" s="48"/>
      <c r="M40" s="48"/>
      <c r="N40" s="48">
        <v>2024</v>
      </c>
      <c r="O40" s="48"/>
      <c r="P40" s="48"/>
      <c r="Q40" s="35"/>
      <c r="R40" s="35"/>
    </row>
    <row r="41" spans="1:18" s="37" customFormat="1" ht="49.5">
      <c r="A41" s="33"/>
      <c r="B41" s="34"/>
      <c r="C41" s="42" t="s">
        <v>100</v>
      </c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</row>
    <row r="42" spans="1:18" s="37" customFormat="1" ht="47.25" customHeight="1">
      <c r="A42" s="33"/>
      <c r="B42" s="34"/>
      <c r="C42" s="39" t="s">
        <v>104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>
        <v>500</v>
      </c>
      <c r="O42" s="35">
        <v>500</v>
      </c>
      <c r="P42" s="35"/>
      <c r="Q42" s="35"/>
      <c r="R42" s="35"/>
    </row>
    <row r="43" spans="1:18" s="37" customFormat="1" ht="33">
      <c r="A43" s="33"/>
      <c r="B43" s="34"/>
      <c r="C43" s="40" t="s">
        <v>103</v>
      </c>
      <c r="D43" s="35"/>
      <c r="E43" s="35"/>
      <c r="F43" s="35"/>
      <c r="G43" s="35"/>
      <c r="H43" s="35"/>
      <c r="I43" s="48"/>
      <c r="J43" s="48"/>
      <c r="K43" s="48"/>
      <c r="L43" s="48"/>
      <c r="M43" s="48"/>
      <c r="N43" s="48"/>
      <c r="O43" s="48">
        <v>2026</v>
      </c>
      <c r="P43" s="48"/>
      <c r="Q43" s="35"/>
      <c r="R43" s="35"/>
    </row>
    <row r="44" spans="1:18" s="37" customFormat="1" ht="49.5">
      <c r="A44" s="33"/>
      <c r="B44" s="34"/>
      <c r="C44" s="42" t="s">
        <v>116</v>
      </c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</row>
    <row r="45" spans="1:18" s="37" customFormat="1" ht="47.25" customHeight="1">
      <c r="A45" s="33"/>
      <c r="B45" s="34"/>
      <c r="C45" s="39" t="s">
        <v>104</v>
      </c>
      <c r="D45" s="35"/>
      <c r="E45" s="35"/>
      <c r="F45" s="35"/>
      <c r="G45" s="35"/>
      <c r="H45" s="35"/>
      <c r="I45" s="35">
        <v>366.4</v>
      </c>
      <c r="J45" s="35"/>
      <c r="K45" s="35"/>
      <c r="L45" s="35"/>
      <c r="M45" s="35">
        <v>366.4</v>
      </c>
      <c r="N45" s="35">
        <v>943</v>
      </c>
      <c r="O45" s="35">
        <v>236.6</v>
      </c>
      <c r="P45" s="35"/>
      <c r="Q45" s="35"/>
      <c r="R45" s="35"/>
    </row>
    <row r="46" spans="1:18" s="37" customFormat="1" ht="33">
      <c r="A46" s="33"/>
      <c r="B46" s="34"/>
      <c r="C46" s="40" t="s">
        <v>103</v>
      </c>
      <c r="D46" s="35"/>
      <c r="E46" s="35"/>
      <c r="F46" s="35"/>
      <c r="G46" s="35"/>
      <c r="H46" s="35"/>
      <c r="I46" s="48"/>
      <c r="J46" s="48"/>
      <c r="K46" s="48"/>
      <c r="L46" s="48"/>
      <c r="M46" s="48"/>
      <c r="N46" s="48"/>
      <c r="O46" s="48">
        <v>2026</v>
      </c>
      <c r="P46" s="48"/>
      <c r="Q46" s="35"/>
      <c r="R46" s="35"/>
    </row>
    <row r="47" spans="1:18" s="25" customFormat="1" ht="42" customHeight="1">
      <c r="A47" s="22"/>
      <c r="B47" s="23" t="s">
        <v>43</v>
      </c>
      <c r="C47" s="28" t="s">
        <v>38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 s="25" customFormat="1" ht="42" customHeight="1">
      <c r="A48" s="22"/>
      <c r="B48" s="34"/>
      <c r="C48" s="28" t="s">
        <v>79</v>
      </c>
      <c r="D48" s="20">
        <f>D52+D55</f>
        <v>0</v>
      </c>
      <c r="E48" s="20">
        <f t="shared" ref="E48:P48" si="1">E52+E55</f>
        <v>0</v>
      </c>
      <c r="F48" s="20">
        <f t="shared" si="1"/>
        <v>0</v>
      </c>
      <c r="G48" s="20">
        <f t="shared" si="1"/>
        <v>0</v>
      </c>
      <c r="H48" s="20">
        <f t="shared" si="1"/>
        <v>0</v>
      </c>
      <c r="I48" s="20">
        <f t="shared" si="1"/>
        <v>0</v>
      </c>
      <c r="J48" s="20">
        <f t="shared" si="1"/>
        <v>0</v>
      </c>
      <c r="K48" s="20">
        <f t="shared" si="1"/>
        <v>0</v>
      </c>
      <c r="L48" s="20">
        <f t="shared" si="1"/>
        <v>0</v>
      </c>
      <c r="M48" s="20">
        <f t="shared" si="1"/>
        <v>0</v>
      </c>
      <c r="N48" s="20">
        <f t="shared" si="1"/>
        <v>0</v>
      </c>
      <c r="O48" s="20">
        <f t="shared" si="1"/>
        <v>0</v>
      </c>
      <c r="P48" s="20">
        <f t="shared" si="1"/>
        <v>0</v>
      </c>
      <c r="Q48" s="20"/>
      <c r="R48" s="20"/>
    </row>
    <row r="49" spans="1:18" s="25" customFormat="1" ht="42" customHeight="1">
      <c r="A49" s="22"/>
      <c r="B49" s="34"/>
      <c r="C49" s="28" t="s">
        <v>78</v>
      </c>
      <c r="D49" s="20">
        <f>D53+D56</f>
        <v>0</v>
      </c>
      <c r="E49" s="20">
        <f t="shared" ref="E49:P49" si="2">E53+E56</f>
        <v>0</v>
      </c>
      <c r="F49" s="20">
        <f t="shared" si="2"/>
        <v>0</v>
      </c>
      <c r="G49" s="20">
        <f t="shared" si="2"/>
        <v>0</v>
      </c>
      <c r="H49" s="20">
        <f t="shared" si="2"/>
        <v>0</v>
      </c>
      <c r="I49" s="20">
        <f t="shared" si="2"/>
        <v>0</v>
      </c>
      <c r="J49" s="20">
        <f t="shared" si="2"/>
        <v>0</v>
      </c>
      <c r="K49" s="20">
        <f t="shared" si="2"/>
        <v>0</v>
      </c>
      <c r="L49" s="20">
        <f t="shared" si="2"/>
        <v>0</v>
      </c>
      <c r="M49" s="20">
        <f t="shared" si="2"/>
        <v>0</v>
      </c>
      <c r="N49" s="20">
        <f t="shared" si="2"/>
        <v>0</v>
      </c>
      <c r="O49" s="20">
        <f t="shared" si="2"/>
        <v>0</v>
      </c>
      <c r="P49" s="20">
        <f t="shared" si="2"/>
        <v>0</v>
      </c>
      <c r="Q49" s="20"/>
      <c r="R49" s="20"/>
    </row>
    <row r="50" spans="1:18" s="37" customFormat="1" ht="49.5" customHeight="1">
      <c r="A50" s="33"/>
      <c r="B50" s="34"/>
      <c r="C50" s="34" t="s">
        <v>20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</row>
    <row r="51" spans="1:18" s="37" customFormat="1" ht="36.75" customHeight="1">
      <c r="A51" s="33"/>
      <c r="B51" s="34"/>
      <c r="C51" s="42" t="s">
        <v>87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</row>
    <row r="52" spans="1:18" s="37" customFormat="1" ht="45" customHeight="1">
      <c r="A52" s="33"/>
      <c r="B52" s="34"/>
      <c r="C52" s="39" t="s">
        <v>79</v>
      </c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</row>
    <row r="53" spans="1:18" s="37" customFormat="1" ht="22.5" customHeight="1">
      <c r="A53" s="33"/>
      <c r="B53" s="34"/>
      <c r="C53" s="40" t="s">
        <v>78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</row>
    <row r="54" spans="1:18" s="37" customFormat="1" ht="29.25" customHeight="1">
      <c r="A54" s="33"/>
      <c r="B54" s="34"/>
      <c r="C54" s="42" t="s">
        <v>87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</row>
    <row r="55" spans="1:18" s="37" customFormat="1" ht="47.25" customHeight="1">
      <c r="A55" s="33"/>
      <c r="B55" s="34"/>
      <c r="C55" s="39" t="s">
        <v>79</v>
      </c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</row>
    <row r="56" spans="1:18" s="37" customFormat="1" ht="25.5" customHeight="1">
      <c r="A56" s="33"/>
      <c r="B56" s="34"/>
      <c r="C56" s="40" t="s">
        <v>42</v>
      </c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</row>
    <row r="58" spans="1:18">
      <c r="A58" s="41"/>
    </row>
    <row r="59" spans="1:18" ht="33.75" customHeight="1">
      <c r="A59" s="52" t="s">
        <v>83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</row>
    <row r="60" spans="1:18" ht="54" customHeight="1">
      <c r="A60" s="52" t="s">
        <v>120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</row>
    <row r="61" spans="1:18" ht="54" customHeight="1">
      <c r="A61" s="52" t="s">
        <v>121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</row>
    <row r="62" spans="1:18" ht="36.75" customHeight="1">
      <c r="A62" s="52" t="s">
        <v>122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</row>
    <row r="63" spans="1:18" ht="57.75" customHeight="1">
      <c r="A63" s="52" t="s">
        <v>88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</row>
  </sheetData>
  <sheetProtection insertRows="0" deleteRows="0"/>
  <mergeCells count="28">
    <mergeCell ref="I1:O1"/>
    <mergeCell ref="A2:O2"/>
    <mergeCell ref="A3:O3"/>
    <mergeCell ref="A4:O4"/>
    <mergeCell ref="N6:O6"/>
    <mergeCell ref="A60:Q60"/>
    <mergeCell ref="A61:Q61"/>
    <mergeCell ref="A62:Q62"/>
    <mergeCell ref="R7:R10"/>
    <mergeCell ref="A63:Q63"/>
    <mergeCell ref="I10:O10"/>
    <mergeCell ref="N8:N9"/>
    <mergeCell ref="O8:O9"/>
    <mergeCell ref="H8:H10"/>
    <mergeCell ref="P8:P10"/>
    <mergeCell ref="A7:A10"/>
    <mergeCell ref="B7:B10"/>
    <mergeCell ref="C7:C10"/>
    <mergeCell ref="F8:G8"/>
    <mergeCell ref="F9:F10"/>
    <mergeCell ref="G9:G10"/>
    <mergeCell ref="D7:P7"/>
    <mergeCell ref="D8:D10"/>
    <mergeCell ref="A59:Q59"/>
    <mergeCell ref="J8:M8"/>
    <mergeCell ref="I8:I9"/>
    <mergeCell ref="E8:E10"/>
    <mergeCell ref="Q7:Q10"/>
  </mergeCells>
  <pageMargins left="0.2" right="0.17" top="0.31496062992126" bottom="0.31" header="0.15748031496063" footer="0.17"/>
  <pageSetup paperSize="9" scale="45" orientation="landscape" horizontalDpi="4294967292" verticalDpi="144" r:id="rId1"/>
  <headerFooter alignWithMargins="0">
    <oddFooter>&amp;L&amp;8&amp;P&amp;R&amp;8&amp;F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Ֆինանսական</vt:lpstr>
      <vt:lpstr>Ոչ ֆինանսական</vt:lpstr>
      <vt:lpstr>'Ոչ ֆինանսական'!_ftn1</vt:lpstr>
      <vt:lpstr>Ֆինանսական!_ftn1</vt:lpstr>
      <vt:lpstr>'Ոչ ֆինանսական'!_ftnref1</vt:lpstr>
      <vt:lpstr>Ֆինանսական!_ftnref1</vt:lpstr>
      <vt:lpstr>'Ոչ ֆինանսական'!Print_Titles</vt:lpstr>
      <vt:lpstr>Ֆինանսական!Print_Titles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2019-05-20T13:24:53Z</cp:lastPrinted>
  <dcterms:created xsi:type="dcterms:W3CDTF">1999-06-15T07:19:13Z</dcterms:created>
  <dcterms:modified xsi:type="dcterms:W3CDTF">2023-08-07T08:51:17Z</dcterms:modified>
</cp:coreProperties>
</file>